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7095" activeTab="1"/>
  </bookViews>
  <sheets>
    <sheet name="Anexa 3" sheetId="4" r:id="rId1"/>
    <sheet name="PASAJE" sheetId="1" r:id="rId2"/>
    <sheet name="Sheet2" sheetId="2" r:id="rId3"/>
    <sheet name="Sheet3" sheetId="3" r:id="rId4"/>
  </sheets>
  <definedNames>
    <definedName name="_xlnm.Print_Area" localSheetId="1">PASAJE!$A$2:$T$58</definedName>
  </definedNames>
  <calcPr calcId="145621"/>
</workbook>
</file>

<file path=xl/calcChain.xml><?xml version="1.0" encoding="utf-8"?>
<calcChain xmlns="http://schemas.openxmlformats.org/spreadsheetml/2006/main">
  <c r="Q9" i="1" l="1"/>
  <c r="Q10" i="1"/>
  <c r="Q43" i="1" l="1"/>
  <c r="Q44" i="1"/>
  <c r="Q45" i="1"/>
  <c r="Q46" i="1"/>
  <c r="Q47" i="1"/>
  <c r="Q48" i="1"/>
  <c r="M43" i="1"/>
  <c r="M44" i="1"/>
  <c r="M45" i="1"/>
  <c r="M46" i="1"/>
  <c r="M47" i="1"/>
  <c r="M48" i="1"/>
  <c r="Q31" i="1" l="1"/>
  <c r="S31" i="1" s="1"/>
  <c r="Q54" i="1"/>
  <c r="S54" i="1" s="1"/>
  <c r="Q53" i="1"/>
  <c r="S53" i="1" s="1"/>
  <c r="Q52" i="1"/>
  <c r="S52" i="1" s="1"/>
  <c r="Q51" i="1"/>
  <c r="S51" i="1" s="1"/>
  <c r="Q50" i="1"/>
  <c r="S50" i="1" s="1"/>
  <c r="Q49" i="1"/>
  <c r="S49" i="1" s="1"/>
  <c r="Q36" i="1"/>
  <c r="S36" i="1" s="1"/>
  <c r="Q35" i="1"/>
  <c r="S35" i="1" s="1"/>
  <c r="Q34" i="1"/>
  <c r="S34" i="1" s="1"/>
  <c r="Q33" i="1"/>
  <c r="S33" i="1" s="1"/>
  <c r="Q32" i="1"/>
  <c r="S32" i="1" s="1"/>
  <c r="Q24" i="1"/>
  <c r="S24" i="1" s="1"/>
  <c r="Q25" i="1"/>
  <c r="S25" i="1" s="1"/>
  <c r="Q26" i="1"/>
  <c r="S26" i="1" s="1"/>
  <c r="Q27" i="1"/>
  <c r="S27" i="1" s="1"/>
  <c r="Q28" i="1"/>
  <c r="S28" i="1" s="1"/>
  <c r="Q23" i="1"/>
  <c r="S23" i="1" s="1"/>
  <c r="S48" i="1"/>
  <c r="S47" i="1"/>
  <c r="S46" i="1"/>
  <c r="S45" i="1"/>
  <c r="S44" i="1"/>
  <c r="S43" i="1"/>
  <c r="Q42" i="1"/>
  <c r="S42" i="1" s="1"/>
  <c r="Q41" i="1"/>
  <c r="S41" i="1" s="1"/>
  <c r="Q40" i="1"/>
  <c r="S40" i="1" s="1"/>
  <c r="Q39" i="1"/>
  <c r="S39" i="1" s="1"/>
  <c r="Q38" i="1"/>
  <c r="S38" i="1" s="1"/>
  <c r="Q37" i="1"/>
  <c r="S37" i="1" s="1"/>
  <c r="Q30" i="1"/>
  <c r="S30" i="1" s="1"/>
  <c r="Q29" i="1"/>
  <c r="S29" i="1" s="1"/>
  <c r="Q22" i="1"/>
  <c r="S22" i="1" s="1"/>
  <c r="Q21" i="1"/>
  <c r="S21" i="1" s="1"/>
  <c r="M21" i="1"/>
  <c r="O21" i="1" s="1"/>
  <c r="Q8" i="1"/>
  <c r="S8" i="1" s="1"/>
  <c r="S9" i="1"/>
  <c r="S10" i="1"/>
  <c r="Q11" i="1"/>
  <c r="S11" i="1" s="1"/>
  <c r="Q12" i="1"/>
  <c r="S12" i="1" s="1"/>
  <c r="Q13" i="1"/>
  <c r="S13" i="1" s="1"/>
  <c r="Q14" i="1"/>
  <c r="S14" i="1" s="1"/>
  <c r="Q15" i="1"/>
  <c r="S15" i="1" s="1"/>
  <c r="Q16" i="1"/>
  <c r="S16" i="1" s="1"/>
  <c r="Q17" i="1"/>
  <c r="S17" i="1" s="1"/>
  <c r="Q18" i="1"/>
  <c r="S18" i="1" s="1"/>
  <c r="Q19" i="1"/>
  <c r="S19" i="1" s="1"/>
  <c r="Q20" i="1"/>
  <c r="S20" i="1" s="1"/>
  <c r="Q7" i="1"/>
  <c r="S7" i="1" s="1"/>
  <c r="M30" i="1"/>
  <c r="O30" i="1" s="1"/>
  <c r="M29" i="1"/>
  <c r="O29" i="1" s="1"/>
  <c r="M38" i="1"/>
  <c r="O38" i="1" s="1"/>
  <c r="M39" i="1"/>
  <c r="O39" i="1" s="1"/>
  <c r="M40" i="1"/>
  <c r="O40" i="1" s="1"/>
  <c r="M41" i="1"/>
  <c r="O41" i="1" s="1"/>
  <c r="M42" i="1"/>
  <c r="O42" i="1" s="1"/>
  <c r="O43" i="1"/>
  <c r="O44" i="1"/>
  <c r="O45" i="1"/>
  <c r="O46" i="1"/>
  <c r="O47" i="1"/>
  <c r="O48" i="1"/>
  <c r="M37" i="1"/>
  <c r="O37" i="1" s="1"/>
  <c r="M23" i="1"/>
  <c r="O23" i="1" s="1"/>
  <c r="M22" i="1"/>
  <c r="O22" i="1" s="1"/>
  <c r="M8" i="1"/>
  <c r="O8" i="1" s="1"/>
  <c r="M9" i="1"/>
  <c r="O9" i="1" s="1"/>
  <c r="M10" i="1"/>
  <c r="O10" i="1" s="1"/>
  <c r="M11" i="1"/>
  <c r="O11" i="1" s="1"/>
  <c r="M12" i="1"/>
  <c r="O12" i="1" s="1"/>
  <c r="M13" i="1"/>
  <c r="O13" i="1" s="1"/>
  <c r="M14" i="1"/>
  <c r="O14" i="1" s="1"/>
  <c r="M15" i="1"/>
  <c r="O15" i="1" s="1"/>
  <c r="M16" i="1"/>
  <c r="O16" i="1" s="1"/>
  <c r="M17" i="1"/>
  <c r="O17" i="1" s="1"/>
  <c r="M18" i="1"/>
  <c r="O18" i="1" s="1"/>
  <c r="M19" i="1"/>
  <c r="O19" i="1" s="1"/>
  <c r="M20" i="1"/>
  <c r="O20" i="1" s="1"/>
  <c r="M7" i="1"/>
  <c r="O7" i="1" s="1"/>
  <c r="M50" i="1"/>
  <c r="O50" i="1" s="1"/>
  <c r="M51" i="1"/>
  <c r="O51" i="1" s="1"/>
  <c r="M52" i="1"/>
  <c r="O52" i="1" s="1"/>
  <c r="M53" i="1"/>
  <c r="O53" i="1" s="1"/>
  <c r="M49" i="1"/>
  <c r="O49" i="1" s="1"/>
  <c r="M33" i="1"/>
  <c r="O33" i="1" s="1"/>
  <c r="M34" i="1"/>
  <c r="O34" i="1" s="1"/>
  <c r="S56" i="1" l="1"/>
  <c r="S55" i="1"/>
  <c r="M54" i="1"/>
  <c r="M24" i="1"/>
  <c r="O24" i="1" s="1"/>
  <c r="M25" i="1"/>
  <c r="O25" i="1" s="1"/>
  <c r="M26" i="1"/>
  <c r="O26" i="1" s="1"/>
  <c r="M27" i="1"/>
  <c r="O27" i="1" s="1"/>
  <c r="M28" i="1"/>
  <c r="O28" i="1" s="1"/>
  <c r="M31" i="1"/>
  <c r="O31" i="1" s="1"/>
  <c r="M32" i="1"/>
  <c r="O32" i="1" s="1"/>
  <c r="M35" i="1"/>
  <c r="O35" i="1" s="1"/>
  <c r="M36" i="1"/>
  <c r="O36" i="1" s="1"/>
  <c r="O55" i="1" l="1"/>
  <c r="O54" i="1"/>
  <c r="O56" i="1" s="1"/>
</calcChain>
</file>

<file path=xl/comments1.xml><?xml version="1.0" encoding="utf-8"?>
<comments xmlns="http://schemas.openxmlformats.org/spreadsheetml/2006/main">
  <authors>
    <author>Pernes</author>
    <author>User</author>
  </authors>
  <commentList>
    <comment ref="I9" authorId="0">
      <text>
        <r>
          <rPr>
            <b/>
            <sz val="9"/>
            <color indexed="81"/>
            <rFont val="Tahoma"/>
            <family val="2"/>
          </rPr>
          <t>Pernes:
doar hidroiz verticala radier</t>
        </r>
      </text>
    </comment>
    <comment ref="J9" authorId="0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doar hidroiz verticala radier</t>
        </r>
      </text>
    </comment>
    <comment ref="K9" authorId="0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doar hidroiz verticala radier</t>
        </r>
      </text>
    </comment>
    <comment ref="L9" authorId="0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doar hidroiz verticala radier</t>
        </r>
      </text>
    </comment>
    <comment ref="I10" authorId="0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hidroiz radier aripi</t>
        </r>
      </text>
    </comment>
    <comment ref="J10" authorId="0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hidroiz radier aripi</t>
        </r>
      </text>
    </comment>
    <comment ref="K10" authorId="0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hidroiz radier aripi</t>
        </r>
      </text>
    </comment>
    <comment ref="L10" authorId="0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hidroiz radier aripi</t>
        </r>
      </text>
    </comment>
    <comment ref="C29" authorId="1">
      <text>
        <r>
          <rPr>
            <b/>
            <sz val="9"/>
            <color indexed="81"/>
            <rFont val="Tahoma"/>
            <family val="2"/>
          </rPr>
          <t>Include:
- strat sub grinda
- grinda
- plăcile de racordare
- hidroizolația</t>
        </r>
      </text>
    </comment>
    <comment ref="I40" authorId="0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receptionat partial</t>
        </r>
      </text>
    </comment>
    <comment ref="K40" authorId="0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receptionat partial</t>
        </r>
      </text>
    </comment>
    <comment ref="I46" authorId="0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receptionat partial</t>
        </r>
      </text>
    </comment>
  </commentList>
</comments>
</file>

<file path=xl/sharedStrings.xml><?xml version="1.0" encoding="utf-8"?>
<sst xmlns="http://schemas.openxmlformats.org/spreadsheetml/2006/main" count="280" uniqueCount="89">
  <si>
    <t>Nr.</t>
  </si>
  <si>
    <t>E</t>
  </si>
  <si>
    <t>R</t>
  </si>
  <si>
    <t>E -</t>
  </si>
  <si>
    <t>Executat</t>
  </si>
  <si>
    <t>Finalizat</t>
  </si>
  <si>
    <t>R -</t>
  </si>
  <si>
    <t>Recepționat</t>
  </si>
  <si>
    <t>E/R</t>
  </si>
  <si>
    <t>2+415</t>
  </si>
  <si>
    <t>E1</t>
  </si>
  <si>
    <t>E2</t>
  </si>
  <si>
    <t>Scari/casiuri</t>
  </si>
  <si>
    <t>Parapet metalic</t>
  </si>
  <si>
    <t>Parapet pietonal</t>
  </si>
  <si>
    <t>Trotuare</t>
  </si>
  <si>
    <t>Drum de acces / varianta</t>
  </si>
  <si>
    <t>Pasaj</t>
  </si>
  <si>
    <t>Cofrare + armare radier</t>
  </si>
  <si>
    <t>Cofrare + armare elevatie</t>
  </si>
  <si>
    <t>Cofrare + armare suprastructura</t>
  </si>
  <si>
    <t>Beton de egalizare C8/10</t>
  </si>
  <si>
    <t>Beton radier C35/45</t>
  </si>
  <si>
    <t>Beton elevatie C35/45</t>
  </si>
  <si>
    <t>Beton suprastructura C35/45</t>
  </si>
  <si>
    <t>Hidroizolatie radier</t>
  </si>
  <si>
    <t>Hidroizolatie elevație</t>
  </si>
  <si>
    <t>Hidroizolatie suprastructură</t>
  </si>
  <si>
    <t>Cofrare + armare fundatie aripi</t>
  </si>
  <si>
    <t>Cofrare + armare elevatie aripi</t>
  </si>
  <si>
    <t>Hidroizolație aripi</t>
  </si>
  <si>
    <t>Umpluturi</t>
  </si>
  <si>
    <t>Săpătură pasaj</t>
  </si>
  <si>
    <t>Plăci de racordare</t>
  </si>
  <si>
    <t>% / elem</t>
  </si>
  <si>
    <t>% / pasaj</t>
  </si>
  <si>
    <t>% total</t>
  </si>
  <si>
    <t>Beton fundatie aripi</t>
  </si>
  <si>
    <t>Beton elevatie aripi</t>
  </si>
  <si>
    <t>%</t>
  </si>
  <si>
    <t>km 2+415</t>
  </si>
  <si>
    <t>km 9+602</t>
  </si>
  <si>
    <t>Element</t>
  </si>
  <si>
    <t>-</t>
  </si>
  <si>
    <t>31.08.2016</t>
  </si>
  <si>
    <t>07.09.2016</t>
  </si>
  <si>
    <t>02.09.2016</t>
  </si>
  <si>
    <t>Receptionat</t>
  </si>
  <si>
    <t>03-05.10.2016</t>
  </si>
  <si>
    <t>03-10.11.2016</t>
  </si>
  <si>
    <t>Săpătură fundație aripi+egalizare</t>
  </si>
  <si>
    <t>24.11.2016
28.11.2016</t>
  </si>
  <si>
    <t>25.11.2016
05.12.2016</t>
  </si>
  <si>
    <t>09.12.2016</t>
  </si>
  <si>
    <t>05.12.2016</t>
  </si>
  <si>
    <t>06.12.2016
08.12.2016</t>
  </si>
  <si>
    <t>08.12.2016
12.12.2016</t>
  </si>
  <si>
    <t>14.12.2016</t>
  </si>
  <si>
    <t>12.12.2016</t>
  </si>
  <si>
    <t>16.09.2016</t>
  </si>
  <si>
    <t>26.09.2016</t>
  </si>
  <si>
    <t>30.09.2016 placa cadru
04.10.2016 grinda parapet</t>
  </si>
  <si>
    <t>10.10.2016 placa cadru
14.10.2016 grinda parapet</t>
  </si>
  <si>
    <t>24.11.2016 C1stg
28.11.2016</t>
  </si>
  <si>
    <t>25.11.2016 C1 dr
05.12.2016</t>
  </si>
  <si>
    <t>09.12.2016 C2 stg</t>
  </si>
  <si>
    <t>05.12.2016 C2 dr</t>
  </si>
  <si>
    <t>17.11.2016
24.11.2016</t>
  </si>
  <si>
    <t>28.11.2016
29.11.2016</t>
  </si>
  <si>
    <t>28.11.2016
02.12.2016</t>
  </si>
  <si>
    <t>29.11.2016</t>
  </si>
  <si>
    <t>09.01.2017</t>
  </si>
  <si>
    <t>15.12.2016</t>
  </si>
  <si>
    <t>11.01.2017</t>
  </si>
  <si>
    <t>08.12.2016</t>
  </si>
  <si>
    <t>06.10.2016</t>
  </si>
  <si>
    <t>07.10.2016</t>
  </si>
  <si>
    <t>10.10.2016</t>
  </si>
  <si>
    <t>20.10.2016</t>
  </si>
  <si>
    <t>21.10.2016</t>
  </si>
  <si>
    <t>18.10.2016</t>
  </si>
  <si>
    <t>26.10.2016</t>
  </si>
  <si>
    <t>31.10.2016 dala cadru
10.11.2016 grinda parapet</t>
  </si>
  <si>
    <t>10.11.2016 dala cadru
05.12.2016 grinda parapet</t>
  </si>
  <si>
    <t>.</t>
  </si>
  <si>
    <t>Grafic executie LUCRARI  PASAJE</t>
  </si>
  <si>
    <t>ANEXA 3</t>
  </si>
  <si>
    <t xml:space="preserve">Partial </t>
  </si>
  <si>
    <t>Grafic executie lucrari la Pasaje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</si>
</sst>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Trebuchet MS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9"/>
      <color indexed="81"/>
      <name val="Tahoma"/>
      <family val="2"/>
    </font>
    <font>
      <sz val="20"/>
      <color theme="1"/>
      <name val="Arial"/>
      <family val="2"/>
    </font>
    <font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152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164" fontId="0" fillId="0" borderId="19" xfId="0" applyNumberForma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/>
    </xf>
    <xf numFmtId="9" fontId="8" fillId="0" borderId="10" xfId="3" applyNumberFormat="1" applyFont="1" applyFill="1" applyBorder="1" applyAlignment="1">
      <alignment horizontal="center" vertical="center"/>
    </xf>
    <xf numFmtId="9" fontId="8" fillId="0" borderId="22" xfId="3" applyNumberFormat="1" applyFont="1" applyFill="1" applyBorder="1" applyAlignment="1">
      <alignment horizontal="center" vertical="center"/>
    </xf>
    <xf numFmtId="9" fontId="8" fillId="0" borderId="23" xfId="3" applyNumberFormat="1" applyFont="1" applyFill="1" applyBorder="1" applyAlignment="1">
      <alignment horizontal="center" vertical="center"/>
    </xf>
    <xf numFmtId="0" fontId="0" fillId="0" borderId="32" xfId="0" applyBorder="1"/>
    <xf numFmtId="1" fontId="8" fillId="0" borderId="1" xfId="3" applyNumberFormat="1" applyFont="1" applyFill="1" applyBorder="1" applyAlignment="1">
      <alignment horizontal="center" vertical="center"/>
    </xf>
    <xf numFmtId="1" fontId="8" fillId="0" borderId="7" xfId="3" applyNumberFormat="1" applyFont="1" applyFill="1" applyBorder="1" applyAlignment="1">
      <alignment horizontal="center" vertical="center"/>
    </xf>
    <xf numFmtId="165" fontId="8" fillId="0" borderId="1" xfId="3" applyNumberFormat="1" applyFont="1" applyFill="1" applyBorder="1" applyAlignment="1">
      <alignment horizontal="center" vertical="center"/>
    </xf>
    <xf numFmtId="1" fontId="8" fillId="0" borderId="3" xfId="3" applyNumberFormat="1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0" fillId="0" borderId="0" xfId="0" applyAlignment="1">
      <alignment horizontal="right"/>
    </xf>
    <xf numFmtId="2" fontId="8" fillId="0" borderId="16" xfId="3" applyNumberFormat="1" applyFont="1" applyFill="1" applyBorder="1" applyAlignment="1">
      <alignment horizontal="center" vertical="center"/>
    </xf>
    <xf numFmtId="2" fontId="8" fillId="0" borderId="20" xfId="3" applyNumberFormat="1" applyFont="1" applyFill="1" applyBorder="1" applyAlignment="1">
      <alignment horizontal="center" vertical="center"/>
    </xf>
    <xf numFmtId="2" fontId="8" fillId="0" borderId="28" xfId="3" applyNumberFormat="1" applyFont="1" applyFill="1" applyBorder="1" applyAlignment="1">
      <alignment horizontal="center" vertical="center"/>
    </xf>
    <xf numFmtId="0" fontId="0" fillId="0" borderId="30" xfId="0" applyBorder="1"/>
    <xf numFmtId="1" fontId="4" fillId="0" borderId="24" xfId="0" applyNumberFormat="1" applyFont="1" applyBorder="1" applyAlignment="1">
      <alignment horizontal="right"/>
    </xf>
    <xf numFmtId="2" fontId="4" fillId="0" borderId="16" xfId="0" applyNumberFormat="1" applyFont="1" applyBorder="1"/>
    <xf numFmtId="0" fontId="4" fillId="0" borderId="29" xfId="0" applyFont="1" applyBorder="1" applyAlignment="1">
      <alignment horizontal="right"/>
    </xf>
    <xf numFmtId="2" fontId="4" fillId="0" borderId="28" xfId="0" applyNumberFormat="1" applyFont="1" applyBorder="1"/>
    <xf numFmtId="2" fontId="8" fillId="0" borderId="15" xfId="3" applyNumberFormat="1" applyFont="1" applyFill="1" applyBorder="1" applyAlignment="1">
      <alignment horizontal="right" vertical="center"/>
    </xf>
    <xf numFmtId="2" fontId="8" fillId="0" borderId="19" xfId="3" applyNumberFormat="1" applyFont="1" applyFill="1" applyBorder="1" applyAlignment="1">
      <alignment horizontal="right" vertical="center"/>
    </xf>
    <xf numFmtId="2" fontId="8" fillId="0" borderId="26" xfId="3" applyNumberFormat="1" applyFont="1" applyFill="1" applyBorder="1" applyAlignment="1">
      <alignment horizontal="right" vertical="center"/>
    </xf>
    <xf numFmtId="2" fontId="4" fillId="0" borderId="24" xfId="0" applyNumberFormat="1" applyFont="1" applyBorder="1" applyAlignment="1">
      <alignment horizontal="right"/>
    </xf>
    <xf numFmtId="2" fontId="4" fillId="0" borderId="29" xfId="0" applyNumberFormat="1" applyFont="1" applyBorder="1" applyAlignment="1">
      <alignment horizontal="right"/>
    </xf>
    <xf numFmtId="164" fontId="0" fillId="0" borderId="1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0" fontId="1" fillId="0" borderId="0" xfId="0" applyFont="1" applyAlignment="1">
      <alignment horizontal="right"/>
    </xf>
    <xf numFmtId="164" fontId="10" fillId="3" borderId="22" xfId="0" applyNumberFormat="1" applyFont="1" applyFill="1" applyBorder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4" fontId="11" fillId="3" borderId="6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10" fillId="3" borderId="22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22" xfId="0" applyNumberFormat="1" applyFont="1" applyFill="1" applyBorder="1" applyAlignment="1">
      <alignment horizontal="center" wrapText="1"/>
    </xf>
    <xf numFmtId="164" fontId="0" fillId="4" borderId="1" xfId="0" applyNumberFormat="1" applyFill="1" applyBorder="1" applyAlignment="1">
      <alignment horizontal="center"/>
    </xf>
    <xf numFmtId="164" fontId="0" fillId="4" borderId="6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0" fontId="0" fillId="4" borderId="1" xfId="0" applyFill="1" applyBorder="1"/>
    <xf numFmtId="164" fontId="0" fillId="4" borderId="22" xfId="0" applyNumberFormat="1" applyFill="1" applyBorder="1" applyAlignment="1">
      <alignment horizontal="center" wrapText="1"/>
    </xf>
    <xf numFmtId="164" fontId="0" fillId="4" borderId="1" xfId="0" applyNumberFormat="1" applyFill="1" applyBorder="1" applyAlignment="1">
      <alignment horizontal="center" wrapText="1"/>
    </xf>
    <xf numFmtId="164" fontId="0" fillId="4" borderId="6" xfId="0" applyNumberFormat="1" applyFill="1" applyBorder="1" applyAlignment="1">
      <alignment horizontal="center" wrapText="1"/>
    </xf>
    <xf numFmtId="164" fontId="0" fillId="4" borderId="22" xfId="0" applyNumberFormat="1" applyFill="1" applyBorder="1" applyAlignment="1">
      <alignment horizontal="center"/>
    </xf>
    <xf numFmtId="164" fontId="0" fillId="4" borderId="22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4" borderId="6" xfId="0" applyNumberFormat="1" applyFill="1" applyBorder="1" applyAlignment="1">
      <alignment horizontal="center" vertical="center"/>
    </xf>
    <xf numFmtId="164" fontId="0" fillId="2" borderId="22" xfId="0" applyNumberFormat="1" applyFill="1" applyBorder="1" applyAlignment="1">
      <alignment horizontal="center"/>
    </xf>
    <xf numFmtId="164" fontId="0" fillId="2" borderId="14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164" fontId="10" fillId="3" borderId="25" xfId="0" applyNumberFormat="1" applyFont="1" applyFill="1" applyBorder="1" applyAlignment="1">
      <alignment horizontal="center"/>
    </xf>
    <xf numFmtId="164" fontId="10" fillId="3" borderId="20" xfId="0" applyNumberFormat="1" applyFont="1" applyFill="1" applyBorder="1" applyAlignment="1">
      <alignment horizontal="center"/>
    </xf>
    <xf numFmtId="164" fontId="0" fillId="4" borderId="25" xfId="0" applyNumberFormat="1" applyFill="1" applyBorder="1" applyAlignment="1">
      <alignment horizontal="center"/>
    </xf>
    <xf numFmtId="164" fontId="0" fillId="4" borderId="20" xfId="0" applyNumberFormat="1" applyFill="1" applyBorder="1" applyAlignment="1">
      <alignment horizontal="center"/>
    </xf>
    <xf numFmtId="164" fontId="10" fillId="3" borderId="1" xfId="0" applyNumberFormat="1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4" borderId="6" xfId="0" applyNumberFormat="1" applyFill="1" applyBorder="1" applyAlignment="1">
      <alignment horizontal="center"/>
    </xf>
    <xf numFmtId="164" fontId="10" fillId="3" borderId="36" xfId="0" applyNumberFormat="1" applyFont="1" applyFill="1" applyBorder="1" applyAlignment="1">
      <alignment horizontal="center"/>
    </xf>
    <xf numFmtId="164" fontId="10" fillId="3" borderId="19" xfId="0" applyNumberFormat="1" applyFont="1" applyFill="1" applyBorder="1" applyAlignment="1">
      <alignment horizontal="center"/>
    </xf>
    <xf numFmtId="164" fontId="0" fillId="4" borderId="36" xfId="0" applyNumberFormat="1" applyFill="1" applyBorder="1" applyAlignment="1">
      <alignment horizontal="center"/>
    </xf>
    <xf numFmtId="164" fontId="0" fillId="4" borderId="19" xfId="0" applyNumberFormat="1" applyFill="1" applyBorder="1" applyAlignment="1">
      <alignment horizontal="center"/>
    </xf>
    <xf numFmtId="0" fontId="5" fillId="0" borderId="14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0" fontId="7" fillId="0" borderId="31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4" borderId="1" xfId="0" applyNumberFormat="1" applyFill="1" applyBorder="1" applyAlignment="1">
      <alignment horizontal="center" wrapText="1"/>
    </xf>
    <xf numFmtId="164" fontId="0" fillId="4" borderId="36" xfId="0" applyNumberFormat="1" applyFill="1" applyBorder="1" applyAlignment="1">
      <alignment horizontal="center" wrapText="1"/>
    </xf>
    <xf numFmtId="164" fontId="0" fillId="2" borderId="36" xfId="0" applyNumberFormat="1" applyFill="1" applyBorder="1" applyAlignment="1">
      <alignment horizontal="center"/>
    </xf>
    <xf numFmtId="164" fontId="0" fillId="0" borderId="36" xfId="0" applyNumberForma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</cellXfs>
  <cellStyles count="4">
    <cellStyle name="Normal" xfId="0" builtinId="0"/>
    <cellStyle name="Normal 2 2" xfId="2"/>
    <cellStyle name="Normal_Piles position" xfId="1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:G19"/>
  <sheetViews>
    <sheetView workbookViewId="0">
      <selection activeCell="G7" sqref="G7"/>
    </sheetView>
  </sheetViews>
  <sheetFormatPr defaultRowHeight="15" x14ac:dyDescent="0.25"/>
  <cols>
    <col min="1" max="16384" width="9.140625" style="1"/>
  </cols>
  <sheetData>
    <row r="12" spans="2:7" ht="25.5" x14ac:dyDescent="0.35">
      <c r="C12" s="150"/>
      <c r="D12" s="150" t="s">
        <v>86</v>
      </c>
      <c r="E12" s="150"/>
      <c r="F12" s="150"/>
    </row>
    <row r="13" spans="2:7" ht="25.5" customHeight="1" x14ac:dyDescent="0.25">
      <c r="B13" s="151" t="s">
        <v>85</v>
      </c>
      <c r="C13" s="151"/>
      <c r="D13" s="151"/>
      <c r="E13" s="151"/>
      <c r="F13" s="151"/>
      <c r="G13" s="151"/>
    </row>
    <row r="14" spans="2:7" ht="25.5" customHeight="1" x14ac:dyDescent="0.25">
      <c r="B14" s="151"/>
      <c r="C14" s="151"/>
      <c r="D14" s="151"/>
      <c r="E14" s="151"/>
      <c r="F14" s="151"/>
      <c r="G14" s="151"/>
    </row>
    <row r="15" spans="2:7" ht="25.5" customHeight="1" x14ac:dyDescent="0.25">
      <c r="B15" s="151"/>
      <c r="C15" s="151"/>
      <c r="D15" s="151"/>
      <c r="E15" s="151"/>
      <c r="F15" s="151"/>
      <c r="G15" s="151"/>
    </row>
    <row r="16" spans="2:7" x14ac:dyDescent="0.25">
      <c r="B16" s="151"/>
      <c r="C16" s="151"/>
      <c r="D16" s="151"/>
      <c r="E16" s="151"/>
      <c r="F16" s="151"/>
      <c r="G16" s="151"/>
    </row>
    <row r="17" spans="2:7" x14ac:dyDescent="0.25">
      <c r="B17" s="151"/>
      <c r="C17" s="151"/>
      <c r="D17" s="151"/>
      <c r="E17" s="151"/>
      <c r="F17" s="151"/>
      <c r="G17" s="151"/>
    </row>
    <row r="18" spans="2:7" x14ac:dyDescent="0.25">
      <c r="B18" s="151"/>
      <c r="C18" s="151"/>
      <c r="D18" s="151"/>
      <c r="E18" s="151"/>
      <c r="F18" s="151"/>
      <c r="G18" s="151"/>
    </row>
    <row r="19" spans="2:7" x14ac:dyDescent="0.25">
      <c r="B19" s="151"/>
      <c r="C19" s="151"/>
      <c r="D19" s="151"/>
      <c r="E19" s="151"/>
      <c r="F19" s="151"/>
      <c r="G19" s="151"/>
    </row>
  </sheetData>
  <mergeCells count="1">
    <mergeCell ref="B13:G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59"/>
  <sheetViews>
    <sheetView tabSelected="1" view="pageLayout" zoomScale="85" zoomScaleNormal="90" zoomScalePageLayoutView="85" workbookViewId="0">
      <selection activeCell="C1" sqref="C1"/>
    </sheetView>
  </sheetViews>
  <sheetFormatPr defaultRowHeight="15" x14ac:dyDescent="0.25"/>
  <cols>
    <col min="3" max="3" width="27" customWidth="1"/>
    <col min="4" max="4" width="5.5703125" customWidth="1"/>
    <col min="5" max="5" width="19.28515625" customWidth="1"/>
    <col min="6" max="7" width="19.28515625" style="1" customWidth="1"/>
    <col min="8" max="9" width="19.28515625" customWidth="1"/>
    <col min="10" max="11" width="19.28515625" style="1" customWidth="1"/>
    <col min="12" max="12" width="19.28515625" customWidth="1"/>
    <col min="13" max="13" width="8.42578125" customWidth="1"/>
    <col min="14" max="14" width="12.28515625" customWidth="1"/>
    <col min="15" max="15" width="7.5703125" style="30" customWidth="1"/>
    <col min="16" max="16" width="2.85546875" style="1" customWidth="1"/>
    <col min="17" max="17" width="8.42578125" customWidth="1"/>
    <col min="18" max="18" width="12.28515625" customWidth="1"/>
    <col min="19" max="19" width="7.28515625" style="30" customWidth="1"/>
    <col min="20" max="20" width="2.5703125" customWidth="1"/>
  </cols>
  <sheetData>
    <row r="1" spans="1:20" s="1" customFormat="1" x14ac:dyDescent="0.25">
      <c r="O1" s="30"/>
      <c r="S1" s="30"/>
    </row>
    <row r="2" spans="1:20" ht="15.75" thickBot="1" x14ac:dyDescent="0.3">
      <c r="A2" s="1"/>
      <c r="B2" s="6"/>
      <c r="C2" s="1"/>
      <c r="D2" s="1"/>
      <c r="E2" s="1"/>
      <c r="H2" s="1"/>
      <c r="I2" s="1"/>
      <c r="L2" s="1"/>
      <c r="M2" s="1"/>
    </row>
    <row r="3" spans="1:20" s="1" customFormat="1" ht="21.75" thickBot="1" x14ac:dyDescent="0.4">
      <c r="B3" s="144" t="s">
        <v>88</v>
      </c>
      <c r="C3" s="145"/>
      <c r="D3" s="145"/>
      <c r="E3" s="145"/>
      <c r="F3" s="145"/>
      <c r="G3" s="145"/>
      <c r="H3" s="145"/>
      <c r="I3" s="145"/>
      <c r="J3" s="145"/>
      <c r="K3" s="145"/>
      <c r="L3" s="146"/>
      <c r="O3" s="30"/>
      <c r="S3" s="30"/>
    </row>
    <row r="4" spans="1:20" ht="15.75" x14ac:dyDescent="0.25">
      <c r="A4" s="7"/>
      <c r="B4" s="86" t="s">
        <v>0</v>
      </c>
      <c r="C4" s="114" t="s">
        <v>42</v>
      </c>
      <c r="D4" s="89" t="s">
        <v>8</v>
      </c>
      <c r="E4" s="92" t="s">
        <v>17</v>
      </c>
      <c r="F4" s="93"/>
      <c r="G4" s="93"/>
      <c r="H4" s="93"/>
      <c r="I4" s="101" t="s">
        <v>17</v>
      </c>
      <c r="J4" s="102"/>
      <c r="K4" s="102"/>
      <c r="L4" s="103"/>
      <c r="M4" s="98" t="s">
        <v>17</v>
      </c>
      <c r="N4" s="99"/>
      <c r="O4" s="99"/>
      <c r="P4" s="100"/>
      <c r="Q4" s="98" t="s">
        <v>17</v>
      </c>
      <c r="R4" s="99"/>
      <c r="S4" s="99"/>
      <c r="T4" s="100"/>
    </row>
    <row r="5" spans="1:20" ht="15.75" x14ac:dyDescent="0.25">
      <c r="A5" s="7"/>
      <c r="B5" s="87"/>
      <c r="C5" s="115"/>
      <c r="D5" s="90"/>
      <c r="E5" s="104" t="s">
        <v>40</v>
      </c>
      <c r="F5" s="105"/>
      <c r="G5" s="105"/>
      <c r="H5" s="105"/>
      <c r="I5" s="106" t="s">
        <v>41</v>
      </c>
      <c r="J5" s="107"/>
      <c r="K5" s="107"/>
      <c r="L5" s="108"/>
      <c r="M5" s="129" t="s">
        <v>9</v>
      </c>
      <c r="N5" s="130"/>
      <c r="O5" s="130"/>
      <c r="P5" s="131"/>
      <c r="Q5" s="129" t="s">
        <v>41</v>
      </c>
      <c r="R5" s="130"/>
      <c r="S5" s="130"/>
      <c r="T5" s="131"/>
    </row>
    <row r="6" spans="1:20" ht="16.5" thickBot="1" x14ac:dyDescent="0.3">
      <c r="A6" s="1"/>
      <c r="B6" s="88"/>
      <c r="C6" s="116"/>
      <c r="D6" s="91"/>
      <c r="E6" s="109" t="s">
        <v>10</v>
      </c>
      <c r="F6" s="110"/>
      <c r="G6" s="109" t="s">
        <v>11</v>
      </c>
      <c r="H6" s="111"/>
      <c r="I6" s="112" t="s">
        <v>10</v>
      </c>
      <c r="J6" s="110"/>
      <c r="K6" s="109" t="s">
        <v>11</v>
      </c>
      <c r="L6" s="113"/>
      <c r="M6" s="29" t="s">
        <v>34</v>
      </c>
      <c r="N6" s="11" t="s">
        <v>35</v>
      </c>
      <c r="O6" s="132" t="s">
        <v>36</v>
      </c>
      <c r="P6" s="133"/>
      <c r="Q6" s="29" t="s">
        <v>34</v>
      </c>
      <c r="R6" s="11" t="s">
        <v>35</v>
      </c>
      <c r="S6" s="132" t="s">
        <v>36</v>
      </c>
      <c r="T6" s="133"/>
    </row>
    <row r="7" spans="1:20" s="1" customFormat="1" x14ac:dyDescent="0.25">
      <c r="B7" s="96">
        <v>1</v>
      </c>
      <c r="C7" s="97" t="s">
        <v>31</v>
      </c>
      <c r="D7" s="8" t="s">
        <v>1</v>
      </c>
      <c r="E7" s="14"/>
      <c r="F7" s="14"/>
      <c r="G7" s="14"/>
      <c r="H7" s="20"/>
      <c r="I7" s="71"/>
      <c r="J7" s="72"/>
      <c r="K7" s="72"/>
      <c r="L7" s="73"/>
      <c r="M7" s="21">
        <f t="shared" ref="M7:M20" si="0">ABS((IF(E7="",1/4,0)+IF(F7="",1/4,0)+IF(G7="",1/4,0)+IF(H7="",1/4,0))-100%)</f>
        <v>0</v>
      </c>
      <c r="N7" s="28">
        <v>2</v>
      </c>
      <c r="O7" s="39">
        <f>M7*N7</f>
        <v>0</v>
      </c>
      <c r="P7" s="31" t="s">
        <v>39</v>
      </c>
      <c r="Q7" s="21">
        <f t="shared" ref="Q7:Q20" si="1">ABS((IF(I7="",1/4,0)+IF(J7="",1/4,0)+IF(K7="",1/4,0)+IF(L7="",1/4,0))-100%)</f>
        <v>0</v>
      </c>
      <c r="R7" s="28">
        <v>2</v>
      </c>
      <c r="S7" s="39">
        <f>Q7*R7</f>
        <v>0</v>
      </c>
      <c r="T7" s="31" t="s">
        <v>39</v>
      </c>
    </row>
    <row r="8" spans="1:20" s="1" customFormat="1" x14ac:dyDescent="0.25">
      <c r="B8" s="94"/>
      <c r="C8" s="95"/>
      <c r="D8" s="16" t="s">
        <v>2</v>
      </c>
      <c r="E8" s="15"/>
      <c r="F8" s="15"/>
      <c r="G8" s="15"/>
      <c r="H8" s="17"/>
      <c r="I8" s="46"/>
      <c r="J8" s="44"/>
      <c r="K8" s="44"/>
      <c r="L8" s="45"/>
      <c r="M8" s="22">
        <f t="shared" si="0"/>
        <v>0</v>
      </c>
      <c r="N8" s="25">
        <v>2</v>
      </c>
      <c r="O8" s="40">
        <f t="shared" ref="O8:O54" si="2">M8*N8</f>
        <v>0</v>
      </c>
      <c r="P8" s="32" t="s">
        <v>39</v>
      </c>
      <c r="Q8" s="22">
        <f t="shared" si="1"/>
        <v>0</v>
      </c>
      <c r="R8" s="25">
        <v>2</v>
      </c>
      <c r="S8" s="40">
        <f t="shared" ref="S8:S54" si="3">Q8*R8</f>
        <v>0</v>
      </c>
      <c r="T8" s="32" t="s">
        <v>39</v>
      </c>
    </row>
    <row r="9" spans="1:20" s="1" customFormat="1" x14ac:dyDescent="0.25">
      <c r="B9" s="94">
        <v>2</v>
      </c>
      <c r="C9" s="95" t="s">
        <v>30</v>
      </c>
      <c r="D9" s="9" t="s">
        <v>1</v>
      </c>
      <c r="E9" s="15"/>
      <c r="F9" s="15"/>
      <c r="G9" s="15"/>
      <c r="H9" s="17"/>
      <c r="I9" s="70" t="s">
        <v>84</v>
      </c>
      <c r="J9" s="60" t="s">
        <v>84</v>
      </c>
      <c r="K9" s="60" t="s">
        <v>84</v>
      </c>
      <c r="L9" s="61" t="s">
        <v>84</v>
      </c>
      <c r="M9" s="22">
        <f t="shared" si="0"/>
        <v>0</v>
      </c>
      <c r="N9" s="25">
        <v>1</v>
      </c>
      <c r="O9" s="40">
        <f t="shared" ref="O9:O53" si="4">M9*N9</f>
        <v>0</v>
      </c>
      <c r="P9" s="32" t="s">
        <v>39</v>
      </c>
      <c r="Q9" s="22">
        <f>ABS((IF(I9="",1/4,0)+IF(J9="",1/4,0)+IF(K9="",1/4,0)+IF(L9="",1/4,0))-100%)/2</f>
        <v>0.5</v>
      </c>
      <c r="R9" s="25">
        <v>1</v>
      </c>
      <c r="S9" s="40">
        <f t="shared" si="3"/>
        <v>0.5</v>
      </c>
      <c r="T9" s="32" t="s">
        <v>39</v>
      </c>
    </row>
    <row r="10" spans="1:20" s="1" customFormat="1" x14ac:dyDescent="0.25">
      <c r="B10" s="94"/>
      <c r="C10" s="95"/>
      <c r="D10" s="9" t="s">
        <v>2</v>
      </c>
      <c r="E10" s="15"/>
      <c r="F10" s="15"/>
      <c r="G10" s="15"/>
      <c r="H10" s="17"/>
      <c r="I10" s="66" t="s">
        <v>74</v>
      </c>
      <c r="J10" s="58" t="s">
        <v>74</v>
      </c>
      <c r="K10" s="58" t="s">
        <v>72</v>
      </c>
      <c r="L10" s="59" t="s">
        <v>74</v>
      </c>
      <c r="M10" s="22">
        <f t="shared" si="0"/>
        <v>0</v>
      </c>
      <c r="N10" s="25">
        <v>1</v>
      </c>
      <c r="O10" s="40">
        <f t="shared" si="4"/>
        <v>0</v>
      </c>
      <c r="P10" s="32" t="s">
        <v>39</v>
      </c>
      <c r="Q10" s="22">
        <f>ABS((IF(I10="",1/4,0)+IF(J10="",1/4,0)+IF(K10="",1/4,0)+IF(L10="",1/4,0))-100%)/2</f>
        <v>0.5</v>
      </c>
      <c r="R10" s="25">
        <v>1</v>
      </c>
      <c r="S10" s="40">
        <f t="shared" si="3"/>
        <v>0.5</v>
      </c>
      <c r="T10" s="32" t="s">
        <v>39</v>
      </c>
    </row>
    <row r="11" spans="1:20" ht="30" x14ac:dyDescent="0.25">
      <c r="A11" s="1"/>
      <c r="B11" s="94">
        <v>3</v>
      </c>
      <c r="C11" s="95" t="s">
        <v>38</v>
      </c>
      <c r="D11" s="9" t="s">
        <v>1</v>
      </c>
      <c r="E11" s="15"/>
      <c r="F11" s="15"/>
      <c r="G11" s="15"/>
      <c r="H11" s="17"/>
      <c r="I11" s="57" t="s">
        <v>55</v>
      </c>
      <c r="J11" s="56" t="s">
        <v>56</v>
      </c>
      <c r="K11" s="56" t="s">
        <v>57</v>
      </c>
      <c r="L11" s="56" t="s">
        <v>58</v>
      </c>
      <c r="M11" s="22">
        <f t="shared" si="0"/>
        <v>0</v>
      </c>
      <c r="N11" s="25">
        <v>13</v>
      </c>
      <c r="O11" s="40">
        <f t="shared" si="4"/>
        <v>0</v>
      </c>
      <c r="P11" s="32" t="s">
        <v>39</v>
      </c>
      <c r="Q11" s="22">
        <f t="shared" si="1"/>
        <v>1</v>
      </c>
      <c r="R11" s="25">
        <v>13</v>
      </c>
      <c r="S11" s="40">
        <f t="shared" si="3"/>
        <v>13</v>
      </c>
      <c r="T11" s="32" t="s">
        <v>39</v>
      </c>
    </row>
    <row r="12" spans="1:20" x14ac:dyDescent="0.25">
      <c r="A12" s="1"/>
      <c r="B12" s="94"/>
      <c r="C12" s="95"/>
      <c r="D12" s="9" t="s">
        <v>2</v>
      </c>
      <c r="E12" s="15"/>
      <c r="F12" s="15"/>
      <c r="G12" s="15"/>
      <c r="H12" s="17"/>
      <c r="I12" s="66" t="s">
        <v>72</v>
      </c>
      <c r="J12" s="58" t="s">
        <v>71</v>
      </c>
      <c r="K12" s="58" t="s">
        <v>73</v>
      </c>
      <c r="L12" s="59" t="s">
        <v>71</v>
      </c>
      <c r="M12" s="22">
        <f t="shared" si="0"/>
        <v>0</v>
      </c>
      <c r="N12" s="25">
        <v>13</v>
      </c>
      <c r="O12" s="40">
        <f t="shared" si="4"/>
        <v>0</v>
      </c>
      <c r="P12" s="32" t="s">
        <v>39</v>
      </c>
      <c r="Q12" s="22">
        <f t="shared" si="1"/>
        <v>1</v>
      </c>
      <c r="R12" s="25">
        <v>13</v>
      </c>
      <c r="S12" s="40">
        <f t="shared" si="3"/>
        <v>13</v>
      </c>
      <c r="T12" s="32" t="s">
        <v>39</v>
      </c>
    </row>
    <row r="13" spans="1:20" ht="30" x14ac:dyDescent="0.25">
      <c r="A13" s="1"/>
      <c r="B13" s="94">
        <v>4</v>
      </c>
      <c r="C13" s="95" t="s">
        <v>29</v>
      </c>
      <c r="D13" s="9" t="s">
        <v>1</v>
      </c>
      <c r="E13" s="15"/>
      <c r="F13" s="15"/>
      <c r="G13" s="15"/>
      <c r="H13" s="17"/>
      <c r="I13" s="57" t="s">
        <v>55</v>
      </c>
      <c r="J13" s="56" t="s">
        <v>56</v>
      </c>
      <c r="K13" s="56" t="s">
        <v>58</v>
      </c>
      <c r="L13" s="56" t="s">
        <v>58</v>
      </c>
      <c r="M13" s="22">
        <f t="shared" si="0"/>
        <v>0</v>
      </c>
      <c r="N13" s="25">
        <v>2</v>
      </c>
      <c r="O13" s="40">
        <f t="shared" si="4"/>
        <v>0</v>
      </c>
      <c r="P13" s="32" t="s">
        <v>39</v>
      </c>
      <c r="Q13" s="22">
        <f t="shared" si="1"/>
        <v>1</v>
      </c>
      <c r="R13" s="25">
        <v>2</v>
      </c>
      <c r="S13" s="40">
        <f t="shared" si="3"/>
        <v>2</v>
      </c>
      <c r="T13" s="32" t="s">
        <v>39</v>
      </c>
    </row>
    <row r="14" spans="1:20" x14ac:dyDescent="0.25">
      <c r="A14" s="1"/>
      <c r="B14" s="94"/>
      <c r="C14" s="95"/>
      <c r="D14" s="9" t="s">
        <v>2</v>
      </c>
      <c r="E14" s="15"/>
      <c r="F14" s="15"/>
      <c r="G14" s="15"/>
      <c r="H14" s="17"/>
      <c r="I14" s="66" t="s">
        <v>58</v>
      </c>
      <c r="J14" s="58" t="s">
        <v>58</v>
      </c>
      <c r="K14" s="58" t="s">
        <v>58</v>
      </c>
      <c r="L14" s="59" t="s">
        <v>58</v>
      </c>
      <c r="M14" s="22">
        <f t="shared" si="0"/>
        <v>0</v>
      </c>
      <c r="N14" s="25">
        <v>2</v>
      </c>
      <c r="O14" s="40">
        <f t="shared" si="4"/>
        <v>0</v>
      </c>
      <c r="P14" s="32" t="s">
        <v>39</v>
      </c>
      <c r="Q14" s="22">
        <f t="shared" si="1"/>
        <v>1</v>
      </c>
      <c r="R14" s="25">
        <v>2</v>
      </c>
      <c r="S14" s="40">
        <f t="shared" si="3"/>
        <v>2</v>
      </c>
      <c r="T14" s="32" t="s">
        <v>39</v>
      </c>
    </row>
    <row r="15" spans="1:20" ht="30" x14ac:dyDescent="0.25">
      <c r="A15" s="1"/>
      <c r="B15" s="94">
        <v>5</v>
      </c>
      <c r="C15" s="95" t="s">
        <v>37</v>
      </c>
      <c r="D15" s="9" t="s">
        <v>1</v>
      </c>
      <c r="E15" s="51"/>
      <c r="F15" s="51"/>
      <c r="G15" s="51"/>
      <c r="H15" s="52"/>
      <c r="I15" s="53" t="s">
        <v>63</v>
      </c>
      <c r="J15" s="56" t="s">
        <v>64</v>
      </c>
      <c r="K15" s="54" t="s">
        <v>65</v>
      </c>
      <c r="L15" s="55" t="s">
        <v>66</v>
      </c>
      <c r="M15" s="22">
        <f t="shared" si="0"/>
        <v>0</v>
      </c>
      <c r="N15" s="25">
        <v>18</v>
      </c>
      <c r="O15" s="40">
        <f t="shared" si="4"/>
        <v>0</v>
      </c>
      <c r="P15" s="32" t="s">
        <v>39</v>
      </c>
      <c r="Q15" s="22">
        <f t="shared" si="1"/>
        <v>1</v>
      </c>
      <c r="R15" s="25">
        <v>18</v>
      </c>
      <c r="S15" s="40">
        <f t="shared" si="3"/>
        <v>18</v>
      </c>
      <c r="T15" s="32" t="s">
        <v>39</v>
      </c>
    </row>
    <row r="16" spans="1:20" x14ac:dyDescent="0.25">
      <c r="A16" s="1"/>
      <c r="B16" s="94"/>
      <c r="C16" s="95"/>
      <c r="D16" s="9" t="s">
        <v>2</v>
      </c>
      <c r="E16" s="51"/>
      <c r="F16" s="51"/>
      <c r="G16" s="51"/>
      <c r="H16" s="52"/>
      <c r="I16" s="67" t="s">
        <v>54</v>
      </c>
      <c r="J16" s="68" t="s">
        <v>58</v>
      </c>
      <c r="K16" s="68" t="s">
        <v>71</v>
      </c>
      <c r="L16" s="69" t="s">
        <v>58</v>
      </c>
      <c r="M16" s="22">
        <f t="shared" si="0"/>
        <v>0</v>
      </c>
      <c r="N16" s="25">
        <v>18</v>
      </c>
      <c r="O16" s="40">
        <f t="shared" si="4"/>
        <v>0</v>
      </c>
      <c r="P16" s="32" t="s">
        <v>39</v>
      </c>
      <c r="Q16" s="22">
        <f t="shared" si="1"/>
        <v>1</v>
      </c>
      <c r="R16" s="25">
        <v>18</v>
      </c>
      <c r="S16" s="40">
        <f t="shared" si="3"/>
        <v>18</v>
      </c>
      <c r="T16" s="32" t="s">
        <v>39</v>
      </c>
    </row>
    <row r="17" spans="1:20" ht="30" x14ac:dyDescent="0.25">
      <c r="A17" s="1"/>
      <c r="B17" s="94">
        <v>6</v>
      </c>
      <c r="C17" s="95" t="s">
        <v>28</v>
      </c>
      <c r="D17" s="9" t="s">
        <v>1</v>
      </c>
      <c r="E17" s="51"/>
      <c r="F17" s="51"/>
      <c r="G17" s="51"/>
      <c r="H17" s="52"/>
      <c r="I17" s="53" t="s">
        <v>51</v>
      </c>
      <c r="J17" s="56" t="s">
        <v>52</v>
      </c>
      <c r="K17" s="54" t="s">
        <v>53</v>
      </c>
      <c r="L17" s="55" t="s">
        <v>54</v>
      </c>
      <c r="M17" s="22">
        <f t="shared" si="0"/>
        <v>0</v>
      </c>
      <c r="N17" s="25">
        <v>2</v>
      </c>
      <c r="O17" s="40">
        <f t="shared" si="4"/>
        <v>0</v>
      </c>
      <c r="P17" s="32" t="s">
        <v>39</v>
      </c>
      <c r="Q17" s="22">
        <f t="shared" si="1"/>
        <v>1</v>
      </c>
      <c r="R17" s="25">
        <v>2</v>
      </c>
      <c r="S17" s="40">
        <f t="shared" si="3"/>
        <v>2</v>
      </c>
      <c r="T17" s="32" t="s">
        <v>39</v>
      </c>
    </row>
    <row r="18" spans="1:20" x14ac:dyDescent="0.25">
      <c r="A18" s="1"/>
      <c r="B18" s="94"/>
      <c r="C18" s="95"/>
      <c r="D18" s="9" t="s">
        <v>2</v>
      </c>
      <c r="E18" s="15"/>
      <c r="F18" s="15"/>
      <c r="G18" s="15"/>
      <c r="H18" s="17"/>
      <c r="I18" s="66" t="s">
        <v>70</v>
      </c>
      <c r="J18" s="58" t="s">
        <v>70</v>
      </c>
      <c r="K18" s="58" t="s">
        <v>70</v>
      </c>
      <c r="L18" s="59" t="s">
        <v>53</v>
      </c>
      <c r="M18" s="22">
        <f t="shared" si="0"/>
        <v>0</v>
      </c>
      <c r="N18" s="25">
        <v>2</v>
      </c>
      <c r="O18" s="40">
        <f t="shared" si="4"/>
        <v>0</v>
      </c>
      <c r="P18" s="32" t="s">
        <v>39</v>
      </c>
      <c r="Q18" s="22">
        <f t="shared" si="1"/>
        <v>1</v>
      </c>
      <c r="R18" s="25">
        <v>2</v>
      </c>
      <c r="S18" s="40">
        <f t="shared" si="3"/>
        <v>2</v>
      </c>
      <c r="T18" s="32" t="s">
        <v>39</v>
      </c>
    </row>
    <row r="19" spans="1:20" x14ac:dyDescent="0.25">
      <c r="A19" s="1"/>
      <c r="B19" s="94">
        <v>7</v>
      </c>
      <c r="C19" s="95" t="s">
        <v>50</v>
      </c>
      <c r="D19" s="9" t="s">
        <v>1</v>
      </c>
      <c r="E19" s="15"/>
      <c r="F19" s="15"/>
      <c r="G19" s="15"/>
      <c r="H19" s="17"/>
      <c r="I19" s="48">
        <v>42691</v>
      </c>
      <c r="J19" s="49">
        <v>42696</v>
      </c>
      <c r="K19" s="49">
        <v>42698</v>
      </c>
      <c r="L19" s="50">
        <v>42699</v>
      </c>
      <c r="M19" s="22">
        <f t="shared" si="0"/>
        <v>0</v>
      </c>
      <c r="N19" s="25">
        <v>1</v>
      </c>
      <c r="O19" s="40">
        <f t="shared" si="4"/>
        <v>0</v>
      </c>
      <c r="P19" s="32" t="s">
        <v>39</v>
      </c>
      <c r="Q19" s="22">
        <f t="shared" si="1"/>
        <v>1</v>
      </c>
      <c r="R19" s="25">
        <v>1</v>
      </c>
      <c r="S19" s="40">
        <f t="shared" si="3"/>
        <v>1</v>
      </c>
      <c r="T19" s="32" t="s">
        <v>39</v>
      </c>
    </row>
    <row r="20" spans="1:20" ht="30" x14ac:dyDescent="0.25">
      <c r="A20" s="1"/>
      <c r="B20" s="94"/>
      <c r="C20" s="95"/>
      <c r="D20" s="9" t="s">
        <v>2</v>
      </c>
      <c r="E20" s="15"/>
      <c r="F20" s="15"/>
      <c r="G20" s="15"/>
      <c r="H20" s="17"/>
      <c r="I20" s="63" t="s">
        <v>67</v>
      </c>
      <c r="J20" s="64" t="s">
        <v>68</v>
      </c>
      <c r="K20" s="64" t="s">
        <v>69</v>
      </c>
      <c r="L20" s="65" t="s">
        <v>69</v>
      </c>
      <c r="M20" s="22">
        <f t="shared" si="0"/>
        <v>0</v>
      </c>
      <c r="N20" s="25">
        <v>1</v>
      </c>
      <c r="O20" s="40">
        <f t="shared" si="4"/>
        <v>0</v>
      </c>
      <c r="P20" s="32" t="s">
        <v>39</v>
      </c>
      <c r="Q20" s="22">
        <f t="shared" si="1"/>
        <v>1</v>
      </c>
      <c r="R20" s="25">
        <v>1</v>
      </c>
      <c r="S20" s="40">
        <f t="shared" si="3"/>
        <v>1</v>
      </c>
      <c r="T20" s="32" t="s">
        <v>39</v>
      </c>
    </row>
    <row r="21" spans="1:20" x14ac:dyDescent="0.25">
      <c r="A21" s="1"/>
      <c r="B21" s="94">
        <v>8</v>
      </c>
      <c r="C21" s="95" t="s">
        <v>12</v>
      </c>
      <c r="D21" s="9" t="s">
        <v>1</v>
      </c>
      <c r="E21" s="117"/>
      <c r="F21" s="117"/>
      <c r="G21" s="117"/>
      <c r="H21" s="118"/>
      <c r="I21" s="119"/>
      <c r="J21" s="117"/>
      <c r="K21" s="117"/>
      <c r="L21" s="120"/>
      <c r="M21" s="22">
        <f>ABS((IF(E21="",0.5,0)+IF(G21="",0.5,0))-100%)</f>
        <v>0</v>
      </c>
      <c r="N21" s="25">
        <v>1</v>
      </c>
      <c r="O21" s="40">
        <f t="shared" si="4"/>
        <v>0</v>
      </c>
      <c r="P21" s="32" t="s">
        <v>39</v>
      </c>
      <c r="Q21" s="22">
        <f>ABS((IF(I21="",0.5,0)+IF(K21="",0.5,0))-100%)</f>
        <v>0</v>
      </c>
      <c r="R21" s="25">
        <v>1</v>
      </c>
      <c r="S21" s="40">
        <f t="shared" si="3"/>
        <v>0</v>
      </c>
      <c r="T21" s="32" t="s">
        <v>39</v>
      </c>
    </row>
    <row r="22" spans="1:20" x14ac:dyDescent="0.25">
      <c r="A22" s="1"/>
      <c r="B22" s="94"/>
      <c r="C22" s="95"/>
      <c r="D22" s="9" t="s">
        <v>2</v>
      </c>
      <c r="E22" s="117"/>
      <c r="F22" s="117"/>
      <c r="G22" s="117"/>
      <c r="H22" s="118"/>
      <c r="I22" s="119"/>
      <c r="J22" s="117"/>
      <c r="K22" s="117"/>
      <c r="L22" s="120"/>
      <c r="M22" s="22">
        <f t="shared" ref="M22" si="5">ABS((IF(E22="",0.5,0)+IF(G22="",0.5,0))-100%)</f>
        <v>0</v>
      </c>
      <c r="N22" s="25">
        <v>1</v>
      </c>
      <c r="O22" s="40">
        <f t="shared" si="4"/>
        <v>0</v>
      </c>
      <c r="P22" s="32" t="s">
        <v>39</v>
      </c>
      <c r="Q22" s="22">
        <f>ABS((IF(I22="",0.5,0)+IF(K22="",0.5,0))-100%)</f>
        <v>0</v>
      </c>
      <c r="R22" s="25">
        <v>1</v>
      </c>
      <c r="S22" s="40">
        <f t="shared" si="3"/>
        <v>0</v>
      </c>
      <c r="T22" s="32" t="s">
        <v>39</v>
      </c>
    </row>
    <row r="23" spans="1:20" x14ac:dyDescent="0.25">
      <c r="A23" s="1"/>
      <c r="B23" s="94">
        <v>9</v>
      </c>
      <c r="C23" s="95" t="s">
        <v>13</v>
      </c>
      <c r="D23" s="10" t="s">
        <v>1</v>
      </c>
      <c r="E23" s="117"/>
      <c r="F23" s="117"/>
      <c r="G23" s="117"/>
      <c r="H23" s="118"/>
      <c r="I23" s="119"/>
      <c r="J23" s="117"/>
      <c r="K23" s="117"/>
      <c r="L23" s="120"/>
      <c r="M23" s="22">
        <f t="shared" ref="M23:M28" si="6">ABS((IF(E23="",1,0))-100%)</f>
        <v>0</v>
      </c>
      <c r="N23" s="27">
        <v>1.5</v>
      </c>
      <c r="O23" s="40">
        <f t="shared" si="4"/>
        <v>0</v>
      </c>
      <c r="P23" s="32" t="s">
        <v>39</v>
      </c>
      <c r="Q23" s="22">
        <f t="shared" ref="Q23:Q28" si="7">ABS((IF(I23="",1,0))-100%)</f>
        <v>0</v>
      </c>
      <c r="R23" s="27">
        <v>1.5</v>
      </c>
      <c r="S23" s="40">
        <f t="shared" si="3"/>
        <v>0</v>
      </c>
      <c r="T23" s="32" t="s">
        <v>39</v>
      </c>
    </row>
    <row r="24" spans="1:20" x14ac:dyDescent="0.25">
      <c r="A24" s="1"/>
      <c r="B24" s="94"/>
      <c r="C24" s="95"/>
      <c r="D24" s="10" t="s">
        <v>2</v>
      </c>
      <c r="E24" s="117"/>
      <c r="F24" s="117"/>
      <c r="G24" s="117"/>
      <c r="H24" s="118"/>
      <c r="I24" s="119"/>
      <c r="J24" s="117"/>
      <c r="K24" s="117"/>
      <c r="L24" s="120"/>
      <c r="M24" s="22">
        <f t="shared" si="6"/>
        <v>0</v>
      </c>
      <c r="N24" s="27">
        <v>1.5</v>
      </c>
      <c r="O24" s="40">
        <f t="shared" si="4"/>
        <v>0</v>
      </c>
      <c r="P24" s="32" t="s">
        <v>39</v>
      </c>
      <c r="Q24" s="22">
        <f t="shared" si="7"/>
        <v>0</v>
      </c>
      <c r="R24" s="27">
        <v>1.5</v>
      </c>
      <c r="S24" s="40">
        <f t="shared" si="3"/>
        <v>0</v>
      </c>
      <c r="T24" s="32" t="s">
        <v>39</v>
      </c>
    </row>
    <row r="25" spans="1:20" x14ac:dyDescent="0.25">
      <c r="A25" s="1"/>
      <c r="B25" s="94">
        <v>10</v>
      </c>
      <c r="C25" s="121" t="s">
        <v>14</v>
      </c>
      <c r="D25" s="10" t="s">
        <v>1</v>
      </c>
      <c r="E25" s="117"/>
      <c r="F25" s="117"/>
      <c r="G25" s="117"/>
      <c r="H25" s="118"/>
      <c r="I25" s="119"/>
      <c r="J25" s="117"/>
      <c r="K25" s="117"/>
      <c r="L25" s="120"/>
      <c r="M25" s="22">
        <f t="shared" si="6"/>
        <v>0</v>
      </c>
      <c r="N25" s="27">
        <v>1.5</v>
      </c>
      <c r="O25" s="40">
        <f t="shared" si="4"/>
        <v>0</v>
      </c>
      <c r="P25" s="32" t="s">
        <v>39</v>
      </c>
      <c r="Q25" s="22">
        <f t="shared" si="7"/>
        <v>0</v>
      </c>
      <c r="R25" s="27">
        <v>1.5</v>
      </c>
      <c r="S25" s="40">
        <f t="shared" si="3"/>
        <v>0</v>
      </c>
      <c r="T25" s="32" t="s">
        <v>39</v>
      </c>
    </row>
    <row r="26" spans="1:20" x14ac:dyDescent="0.25">
      <c r="A26" s="1"/>
      <c r="B26" s="94"/>
      <c r="C26" s="95"/>
      <c r="D26" s="10" t="s">
        <v>2</v>
      </c>
      <c r="E26" s="117"/>
      <c r="F26" s="117"/>
      <c r="G26" s="117"/>
      <c r="H26" s="118"/>
      <c r="I26" s="119"/>
      <c r="J26" s="117"/>
      <c r="K26" s="117"/>
      <c r="L26" s="120"/>
      <c r="M26" s="22">
        <f t="shared" si="6"/>
        <v>0</v>
      </c>
      <c r="N26" s="27">
        <v>1.5</v>
      </c>
      <c r="O26" s="40">
        <f t="shared" si="4"/>
        <v>0</v>
      </c>
      <c r="P26" s="32" t="s">
        <v>39</v>
      </c>
      <c r="Q26" s="22">
        <f t="shared" si="7"/>
        <v>0</v>
      </c>
      <c r="R26" s="27">
        <v>1.5</v>
      </c>
      <c r="S26" s="40">
        <f t="shared" si="3"/>
        <v>0</v>
      </c>
      <c r="T26" s="32" t="s">
        <v>39</v>
      </c>
    </row>
    <row r="27" spans="1:20" x14ac:dyDescent="0.25">
      <c r="A27" s="1"/>
      <c r="B27" s="94">
        <v>11</v>
      </c>
      <c r="C27" s="95" t="s">
        <v>15</v>
      </c>
      <c r="D27" s="9" t="s">
        <v>1</v>
      </c>
      <c r="E27" s="117"/>
      <c r="F27" s="117"/>
      <c r="G27" s="117"/>
      <c r="H27" s="118"/>
      <c r="I27" s="119"/>
      <c r="J27" s="117"/>
      <c r="K27" s="117"/>
      <c r="L27" s="120"/>
      <c r="M27" s="22">
        <f t="shared" si="6"/>
        <v>0</v>
      </c>
      <c r="N27" s="25">
        <v>2</v>
      </c>
      <c r="O27" s="40">
        <f t="shared" si="4"/>
        <v>0</v>
      </c>
      <c r="P27" s="32" t="s">
        <v>39</v>
      </c>
      <c r="Q27" s="22">
        <f t="shared" si="7"/>
        <v>0</v>
      </c>
      <c r="R27" s="25">
        <v>2</v>
      </c>
      <c r="S27" s="40">
        <f t="shared" si="3"/>
        <v>0</v>
      </c>
      <c r="T27" s="32" t="s">
        <v>39</v>
      </c>
    </row>
    <row r="28" spans="1:20" x14ac:dyDescent="0.25">
      <c r="A28" s="1"/>
      <c r="B28" s="94"/>
      <c r="C28" s="95"/>
      <c r="D28" s="9" t="s">
        <v>2</v>
      </c>
      <c r="E28" s="117"/>
      <c r="F28" s="117"/>
      <c r="G28" s="117"/>
      <c r="H28" s="118"/>
      <c r="I28" s="119"/>
      <c r="J28" s="117"/>
      <c r="K28" s="117"/>
      <c r="L28" s="120"/>
      <c r="M28" s="22">
        <f t="shared" si="6"/>
        <v>0</v>
      </c>
      <c r="N28" s="25">
        <v>2</v>
      </c>
      <c r="O28" s="40">
        <f t="shared" si="4"/>
        <v>0</v>
      </c>
      <c r="P28" s="32" t="s">
        <v>39</v>
      </c>
      <c r="Q28" s="22">
        <f t="shared" si="7"/>
        <v>0</v>
      </c>
      <c r="R28" s="25">
        <v>2</v>
      </c>
      <c r="S28" s="40">
        <f t="shared" si="3"/>
        <v>0</v>
      </c>
      <c r="T28" s="32" t="s">
        <v>39</v>
      </c>
    </row>
    <row r="29" spans="1:20" s="1" customFormat="1" x14ac:dyDescent="0.25">
      <c r="B29" s="94">
        <v>11</v>
      </c>
      <c r="C29" s="95" t="s">
        <v>33</v>
      </c>
      <c r="D29" s="9" t="s">
        <v>1</v>
      </c>
      <c r="E29" s="117"/>
      <c r="F29" s="117"/>
      <c r="G29" s="117"/>
      <c r="H29" s="118"/>
      <c r="I29" s="119"/>
      <c r="J29" s="117"/>
      <c r="K29" s="117"/>
      <c r="L29" s="120"/>
      <c r="M29" s="22">
        <f>ABS((IF(E29="",0.5,0)+IF(G29="",0.5,0))-100%)</f>
        <v>0</v>
      </c>
      <c r="N29" s="25">
        <v>3</v>
      </c>
      <c r="O29" s="40">
        <f t="shared" si="4"/>
        <v>0</v>
      </c>
      <c r="P29" s="32" t="s">
        <v>39</v>
      </c>
      <c r="Q29" s="22">
        <f>ABS((IF(I29="",0.5,0)+IF(K29="",0.5,0))-100%)</f>
        <v>0</v>
      </c>
      <c r="R29" s="25">
        <v>3</v>
      </c>
      <c r="S29" s="40">
        <f t="shared" si="3"/>
        <v>0</v>
      </c>
      <c r="T29" s="32" t="s">
        <v>39</v>
      </c>
    </row>
    <row r="30" spans="1:20" s="1" customFormat="1" ht="15.75" thickBot="1" x14ac:dyDescent="0.3">
      <c r="B30" s="134"/>
      <c r="C30" s="135"/>
      <c r="D30" s="18" t="s">
        <v>2</v>
      </c>
      <c r="E30" s="136"/>
      <c r="F30" s="136"/>
      <c r="G30" s="136"/>
      <c r="H30" s="137"/>
      <c r="I30" s="138"/>
      <c r="J30" s="136"/>
      <c r="K30" s="136"/>
      <c r="L30" s="139"/>
      <c r="M30" s="22">
        <f t="shared" ref="M30" si="8">ABS((IF(E30="",0.5,0)+IF(G30="",0.5,0))-100%)</f>
        <v>0</v>
      </c>
      <c r="N30" s="25">
        <v>3</v>
      </c>
      <c r="O30" s="40">
        <f t="shared" si="4"/>
        <v>0</v>
      </c>
      <c r="P30" s="32" t="s">
        <v>39</v>
      </c>
      <c r="Q30" s="22">
        <f>ABS((IF(I30="",0.5,0)+IF(K30="",0.5,0))-100%)</f>
        <v>0</v>
      </c>
      <c r="R30" s="25">
        <v>3</v>
      </c>
      <c r="S30" s="40">
        <f t="shared" si="3"/>
        <v>0</v>
      </c>
      <c r="T30" s="32" t="s">
        <v>39</v>
      </c>
    </row>
    <row r="31" spans="1:20" x14ac:dyDescent="0.25">
      <c r="A31" s="1"/>
      <c r="B31" s="96">
        <v>12</v>
      </c>
      <c r="C31" s="97" t="s">
        <v>27</v>
      </c>
      <c r="D31" s="19" t="s">
        <v>1</v>
      </c>
      <c r="E31" s="147"/>
      <c r="F31" s="147"/>
      <c r="G31" s="147"/>
      <c r="H31" s="148"/>
      <c r="I31" s="149"/>
      <c r="J31" s="147"/>
      <c r="K31" s="147"/>
      <c r="L31" s="148"/>
      <c r="M31" s="22">
        <f t="shared" ref="M31:M36" si="9">ABS((IF(E31="",1,0))-100%)</f>
        <v>0</v>
      </c>
      <c r="N31" s="25">
        <v>1</v>
      </c>
      <c r="O31" s="40">
        <f t="shared" si="4"/>
        <v>0</v>
      </c>
      <c r="P31" s="32" t="s">
        <v>39</v>
      </c>
      <c r="Q31" s="22">
        <f t="shared" ref="Q31:Q36" si="10">ABS((IF(I31="",1,0))-100%)</f>
        <v>0</v>
      </c>
      <c r="R31" s="25">
        <v>1</v>
      </c>
      <c r="S31" s="40">
        <f t="shared" si="3"/>
        <v>0</v>
      </c>
      <c r="T31" s="32" t="s">
        <v>39</v>
      </c>
    </row>
    <row r="32" spans="1:20" x14ac:dyDescent="0.25">
      <c r="A32" s="1"/>
      <c r="B32" s="94"/>
      <c r="C32" s="95"/>
      <c r="D32" s="10" t="s">
        <v>2</v>
      </c>
      <c r="E32" s="117"/>
      <c r="F32" s="117"/>
      <c r="G32" s="117"/>
      <c r="H32" s="120"/>
      <c r="I32" s="143"/>
      <c r="J32" s="117"/>
      <c r="K32" s="117"/>
      <c r="L32" s="120"/>
      <c r="M32" s="22">
        <f t="shared" si="9"/>
        <v>0</v>
      </c>
      <c r="N32" s="25">
        <v>1</v>
      </c>
      <c r="O32" s="40">
        <f t="shared" si="4"/>
        <v>0</v>
      </c>
      <c r="P32" s="32" t="s">
        <v>39</v>
      </c>
      <c r="Q32" s="22">
        <f t="shared" si="10"/>
        <v>0</v>
      </c>
      <c r="R32" s="25">
        <v>1</v>
      </c>
      <c r="S32" s="40">
        <f t="shared" si="3"/>
        <v>0</v>
      </c>
      <c r="T32" s="32" t="s">
        <v>39</v>
      </c>
    </row>
    <row r="33" spans="1:20" s="1" customFormat="1" x14ac:dyDescent="0.25">
      <c r="B33" s="94">
        <v>13</v>
      </c>
      <c r="C33" s="95" t="s">
        <v>24</v>
      </c>
      <c r="D33" s="10" t="s">
        <v>1</v>
      </c>
      <c r="E33" s="78" t="s">
        <v>49</v>
      </c>
      <c r="F33" s="78"/>
      <c r="G33" s="78"/>
      <c r="H33" s="79"/>
      <c r="I33" s="82" t="s">
        <v>48</v>
      </c>
      <c r="J33" s="78"/>
      <c r="K33" s="78"/>
      <c r="L33" s="79"/>
      <c r="M33" s="22">
        <f t="shared" si="9"/>
        <v>1</v>
      </c>
      <c r="N33" s="25">
        <v>13</v>
      </c>
      <c r="O33" s="40">
        <f t="shared" si="4"/>
        <v>13</v>
      </c>
      <c r="P33" s="32" t="s">
        <v>39</v>
      </c>
      <c r="Q33" s="22">
        <f t="shared" si="10"/>
        <v>1</v>
      </c>
      <c r="R33" s="25">
        <v>13</v>
      </c>
      <c r="S33" s="40">
        <f t="shared" si="3"/>
        <v>13</v>
      </c>
      <c r="T33" s="32" t="s">
        <v>39</v>
      </c>
    </row>
    <row r="34" spans="1:20" s="1" customFormat="1" ht="29.25" customHeight="1" x14ac:dyDescent="0.25">
      <c r="B34" s="94"/>
      <c r="C34" s="95"/>
      <c r="D34" s="10" t="s">
        <v>2</v>
      </c>
      <c r="E34" s="140" t="s">
        <v>83</v>
      </c>
      <c r="F34" s="80"/>
      <c r="G34" s="80"/>
      <c r="H34" s="81"/>
      <c r="I34" s="141" t="s">
        <v>62</v>
      </c>
      <c r="J34" s="80"/>
      <c r="K34" s="80"/>
      <c r="L34" s="81"/>
      <c r="M34" s="22">
        <f t="shared" si="9"/>
        <v>1</v>
      </c>
      <c r="N34" s="25">
        <v>13</v>
      </c>
      <c r="O34" s="40">
        <f t="shared" si="4"/>
        <v>13</v>
      </c>
      <c r="P34" s="32" t="s">
        <v>39</v>
      </c>
      <c r="Q34" s="22">
        <f t="shared" si="10"/>
        <v>1</v>
      </c>
      <c r="R34" s="25">
        <v>13</v>
      </c>
      <c r="S34" s="40">
        <f t="shared" si="3"/>
        <v>13</v>
      </c>
      <c r="T34" s="32" t="s">
        <v>39</v>
      </c>
    </row>
    <row r="35" spans="1:20" x14ac:dyDescent="0.25">
      <c r="A35" s="1"/>
      <c r="B35" s="94">
        <v>14</v>
      </c>
      <c r="C35" s="95" t="s">
        <v>20</v>
      </c>
      <c r="D35" s="10" t="s">
        <v>1</v>
      </c>
      <c r="E35" s="78">
        <v>42677</v>
      </c>
      <c r="F35" s="78"/>
      <c r="G35" s="78"/>
      <c r="H35" s="79"/>
      <c r="I35" s="82" t="s">
        <v>48</v>
      </c>
      <c r="J35" s="78"/>
      <c r="K35" s="78"/>
      <c r="L35" s="79"/>
      <c r="M35" s="22">
        <f t="shared" si="9"/>
        <v>1</v>
      </c>
      <c r="N35" s="25">
        <v>2</v>
      </c>
      <c r="O35" s="40">
        <f t="shared" si="4"/>
        <v>2</v>
      </c>
      <c r="P35" s="32" t="s">
        <v>39</v>
      </c>
      <c r="Q35" s="22">
        <f t="shared" si="10"/>
        <v>1</v>
      </c>
      <c r="R35" s="25">
        <v>2</v>
      </c>
      <c r="S35" s="40">
        <f t="shared" si="3"/>
        <v>2</v>
      </c>
      <c r="T35" s="32" t="s">
        <v>39</v>
      </c>
    </row>
    <row r="36" spans="1:20" ht="31.5" customHeight="1" x14ac:dyDescent="0.25">
      <c r="A36" s="1"/>
      <c r="B36" s="94"/>
      <c r="C36" s="95"/>
      <c r="D36" s="10" t="s">
        <v>2</v>
      </c>
      <c r="E36" s="140" t="s">
        <v>82</v>
      </c>
      <c r="F36" s="80"/>
      <c r="G36" s="80"/>
      <c r="H36" s="81"/>
      <c r="I36" s="141" t="s">
        <v>61</v>
      </c>
      <c r="J36" s="80"/>
      <c r="K36" s="80"/>
      <c r="L36" s="81"/>
      <c r="M36" s="22">
        <f t="shared" si="9"/>
        <v>1</v>
      </c>
      <c r="N36" s="25">
        <v>2</v>
      </c>
      <c r="O36" s="40">
        <f t="shared" si="4"/>
        <v>2</v>
      </c>
      <c r="P36" s="32" t="s">
        <v>39</v>
      </c>
      <c r="Q36" s="22">
        <f t="shared" si="10"/>
        <v>1</v>
      </c>
      <c r="R36" s="25">
        <v>2</v>
      </c>
      <c r="S36" s="40">
        <f t="shared" si="3"/>
        <v>2</v>
      </c>
      <c r="T36" s="32" t="s">
        <v>39</v>
      </c>
    </row>
    <row r="37" spans="1:20" x14ac:dyDescent="0.25">
      <c r="A37" s="1"/>
      <c r="B37" s="94">
        <v>15</v>
      </c>
      <c r="C37" s="95" t="s">
        <v>26</v>
      </c>
      <c r="D37" s="10" t="s">
        <v>1</v>
      </c>
      <c r="E37" s="127"/>
      <c r="F37" s="127"/>
      <c r="G37" s="127"/>
      <c r="H37" s="128"/>
      <c r="I37" s="142"/>
      <c r="J37" s="127"/>
      <c r="K37" s="127"/>
      <c r="L37" s="128"/>
      <c r="M37" s="22">
        <f>ABS((IF(E37="",0.5,0)+IF(G37="",0.5,0))-100%)</f>
        <v>0</v>
      </c>
      <c r="N37" s="25">
        <v>1</v>
      </c>
      <c r="O37" s="40">
        <f t="shared" si="4"/>
        <v>0</v>
      </c>
      <c r="P37" s="32" t="s">
        <v>39</v>
      </c>
      <c r="Q37" s="22">
        <f t="shared" ref="Q37:Q42" si="11">ABS((IF(I37="",0.5,0)+IF(K37="",0.5,0))-100%)</f>
        <v>0</v>
      </c>
      <c r="R37" s="25">
        <v>1</v>
      </c>
      <c r="S37" s="40">
        <f t="shared" si="3"/>
        <v>0</v>
      </c>
      <c r="T37" s="32" t="s">
        <v>39</v>
      </c>
    </row>
    <row r="38" spans="1:20" x14ac:dyDescent="0.25">
      <c r="A38" s="1"/>
      <c r="B38" s="94"/>
      <c r="C38" s="95"/>
      <c r="D38" s="10" t="s">
        <v>2</v>
      </c>
      <c r="E38" s="117"/>
      <c r="F38" s="117"/>
      <c r="G38" s="117"/>
      <c r="H38" s="120"/>
      <c r="I38" s="143"/>
      <c r="J38" s="117"/>
      <c r="K38" s="117"/>
      <c r="L38" s="120"/>
      <c r="M38" s="22">
        <f t="shared" ref="M38:M42" si="12">ABS((IF(E38="",0.5,0)+IF(G38="",0.5,0))-100%)</f>
        <v>0</v>
      </c>
      <c r="N38" s="25">
        <v>1</v>
      </c>
      <c r="O38" s="40">
        <f t="shared" si="4"/>
        <v>0</v>
      </c>
      <c r="P38" s="32" t="s">
        <v>39</v>
      </c>
      <c r="Q38" s="22">
        <f t="shared" si="11"/>
        <v>0</v>
      </c>
      <c r="R38" s="25">
        <v>1</v>
      </c>
      <c r="S38" s="40">
        <f t="shared" si="3"/>
        <v>0</v>
      </c>
      <c r="T38" s="32" t="s">
        <v>39</v>
      </c>
    </row>
    <row r="39" spans="1:20" s="1" customFormat="1" x14ac:dyDescent="0.25">
      <c r="B39" s="94">
        <v>16</v>
      </c>
      <c r="C39" s="95" t="s">
        <v>23</v>
      </c>
      <c r="D39" s="10" t="s">
        <v>1</v>
      </c>
      <c r="E39" s="78">
        <v>42661</v>
      </c>
      <c r="F39" s="78"/>
      <c r="G39" s="78">
        <v>42662</v>
      </c>
      <c r="H39" s="78"/>
      <c r="I39" s="82">
        <v>42632</v>
      </c>
      <c r="J39" s="78"/>
      <c r="K39" s="78">
        <v>42626</v>
      </c>
      <c r="L39" s="79"/>
      <c r="M39" s="22">
        <f t="shared" si="12"/>
        <v>1</v>
      </c>
      <c r="N39" s="25">
        <v>13</v>
      </c>
      <c r="O39" s="40">
        <f t="shared" si="4"/>
        <v>13</v>
      </c>
      <c r="P39" s="32" t="s">
        <v>39</v>
      </c>
      <c r="Q39" s="22">
        <f t="shared" si="11"/>
        <v>1</v>
      </c>
      <c r="R39" s="25">
        <v>13</v>
      </c>
      <c r="S39" s="40">
        <f t="shared" si="3"/>
        <v>13</v>
      </c>
      <c r="T39" s="32" t="s">
        <v>39</v>
      </c>
    </row>
    <row r="40" spans="1:20" s="1" customFormat="1" x14ac:dyDescent="0.25">
      <c r="B40" s="94"/>
      <c r="C40" s="95"/>
      <c r="D40" s="10" t="s">
        <v>2</v>
      </c>
      <c r="E40" s="80" t="s">
        <v>81</v>
      </c>
      <c r="F40" s="80"/>
      <c r="G40" s="80" t="s">
        <v>81</v>
      </c>
      <c r="H40" s="81"/>
      <c r="I40" s="84" t="s">
        <v>60</v>
      </c>
      <c r="J40" s="80"/>
      <c r="K40" s="80" t="s">
        <v>60</v>
      </c>
      <c r="L40" s="81"/>
      <c r="M40" s="22">
        <f t="shared" si="12"/>
        <v>1</v>
      </c>
      <c r="N40" s="25">
        <v>13</v>
      </c>
      <c r="O40" s="40">
        <f t="shared" si="4"/>
        <v>13</v>
      </c>
      <c r="P40" s="32" t="s">
        <v>39</v>
      </c>
      <c r="Q40" s="22">
        <f t="shared" si="11"/>
        <v>1</v>
      </c>
      <c r="R40" s="25">
        <v>13</v>
      </c>
      <c r="S40" s="40">
        <f t="shared" si="3"/>
        <v>13</v>
      </c>
      <c r="T40" s="32" t="s">
        <v>39</v>
      </c>
    </row>
    <row r="41" spans="1:20" x14ac:dyDescent="0.25">
      <c r="A41" s="1"/>
      <c r="B41" s="94">
        <v>17</v>
      </c>
      <c r="C41" s="95" t="s">
        <v>19</v>
      </c>
      <c r="D41" s="10" t="s">
        <v>1</v>
      </c>
      <c r="E41" s="78">
        <v>42661</v>
      </c>
      <c r="F41" s="78"/>
      <c r="G41" s="78" t="s">
        <v>80</v>
      </c>
      <c r="H41" s="78"/>
      <c r="I41" s="82" t="s">
        <v>59</v>
      </c>
      <c r="J41" s="78"/>
      <c r="K41" s="78">
        <v>42626</v>
      </c>
      <c r="L41" s="79"/>
      <c r="M41" s="22">
        <f t="shared" si="12"/>
        <v>1</v>
      </c>
      <c r="N41" s="25">
        <v>2</v>
      </c>
      <c r="O41" s="40">
        <f t="shared" si="4"/>
        <v>2</v>
      </c>
      <c r="P41" s="32" t="s">
        <v>39</v>
      </c>
      <c r="Q41" s="22">
        <f t="shared" si="11"/>
        <v>1</v>
      </c>
      <c r="R41" s="25">
        <v>2</v>
      </c>
      <c r="S41" s="40">
        <f t="shared" si="3"/>
        <v>2</v>
      </c>
      <c r="T41" s="32" t="s">
        <v>39</v>
      </c>
    </row>
    <row r="42" spans="1:20" x14ac:dyDescent="0.25">
      <c r="A42" s="1"/>
      <c r="B42" s="94"/>
      <c r="C42" s="95"/>
      <c r="D42" s="10" t="s">
        <v>2</v>
      </c>
      <c r="E42" s="80" t="s">
        <v>80</v>
      </c>
      <c r="F42" s="80"/>
      <c r="G42" s="80" t="s">
        <v>80</v>
      </c>
      <c r="H42" s="81"/>
      <c r="I42" s="84" t="s">
        <v>59</v>
      </c>
      <c r="J42" s="80"/>
      <c r="K42" s="80" t="s">
        <v>59</v>
      </c>
      <c r="L42" s="81"/>
      <c r="M42" s="22">
        <f t="shared" si="12"/>
        <v>1</v>
      </c>
      <c r="N42" s="25">
        <v>2</v>
      </c>
      <c r="O42" s="40">
        <f t="shared" si="4"/>
        <v>2</v>
      </c>
      <c r="P42" s="32" t="s">
        <v>39</v>
      </c>
      <c r="Q42" s="22">
        <f t="shared" si="11"/>
        <v>1</v>
      </c>
      <c r="R42" s="25">
        <v>2</v>
      </c>
      <c r="S42" s="40">
        <f t="shared" si="3"/>
        <v>2</v>
      </c>
      <c r="T42" s="32" t="s">
        <v>39</v>
      </c>
    </row>
    <row r="43" spans="1:20" x14ac:dyDescent="0.25">
      <c r="A43" s="1"/>
      <c r="B43" s="94">
        <v>18</v>
      </c>
      <c r="C43" s="95" t="s">
        <v>25</v>
      </c>
      <c r="D43" s="10" t="s">
        <v>1</v>
      </c>
      <c r="E43" s="78">
        <v>42663</v>
      </c>
      <c r="F43" s="78"/>
      <c r="G43" s="78"/>
      <c r="H43" s="79"/>
      <c r="I43" s="82">
        <v>42629</v>
      </c>
      <c r="J43" s="78"/>
      <c r="K43" s="78"/>
      <c r="L43" s="83"/>
      <c r="M43" s="22">
        <f t="shared" ref="M43:M53" si="13">ABS((IF(E43="",1,0))-100%)</f>
        <v>1</v>
      </c>
      <c r="N43" s="25">
        <v>1</v>
      </c>
      <c r="O43" s="40">
        <f t="shared" si="4"/>
        <v>1</v>
      </c>
      <c r="P43" s="32" t="s">
        <v>39</v>
      </c>
      <c r="Q43" s="22">
        <f t="shared" ref="Q43:Q54" si="14">ABS((IF(I43="",1,0))-100%)</f>
        <v>1</v>
      </c>
      <c r="R43" s="25">
        <v>1</v>
      </c>
      <c r="S43" s="40">
        <f t="shared" si="3"/>
        <v>1</v>
      </c>
      <c r="T43" s="32" t="s">
        <v>39</v>
      </c>
    </row>
    <row r="44" spans="1:20" x14ac:dyDescent="0.25">
      <c r="A44" s="1"/>
      <c r="B44" s="94"/>
      <c r="C44" s="95"/>
      <c r="D44" s="10" t="s">
        <v>2</v>
      </c>
      <c r="E44" s="80" t="s">
        <v>79</v>
      </c>
      <c r="F44" s="80"/>
      <c r="G44" s="80"/>
      <c r="H44" s="81"/>
      <c r="I44" s="84" t="s">
        <v>59</v>
      </c>
      <c r="J44" s="80"/>
      <c r="K44" s="80"/>
      <c r="L44" s="85"/>
      <c r="M44" s="22">
        <f t="shared" si="13"/>
        <v>1</v>
      </c>
      <c r="N44" s="25">
        <v>1</v>
      </c>
      <c r="O44" s="40">
        <f t="shared" si="4"/>
        <v>1</v>
      </c>
      <c r="P44" s="32" t="s">
        <v>39</v>
      </c>
      <c r="Q44" s="22">
        <f t="shared" si="14"/>
        <v>1</v>
      </c>
      <c r="R44" s="25">
        <v>1</v>
      </c>
      <c r="S44" s="40">
        <f t="shared" si="3"/>
        <v>1</v>
      </c>
      <c r="T44" s="32" t="s">
        <v>39</v>
      </c>
    </row>
    <row r="45" spans="1:20" s="1" customFormat="1" x14ac:dyDescent="0.25">
      <c r="B45" s="94">
        <v>19</v>
      </c>
      <c r="C45" s="95" t="s">
        <v>22</v>
      </c>
      <c r="D45" s="10" t="s">
        <v>1</v>
      </c>
      <c r="E45" s="78">
        <v>42656</v>
      </c>
      <c r="F45" s="78"/>
      <c r="G45" s="78"/>
      <c r="H45" s="79"/>
      <c r="I45" s="74">
        <v>42620</v>
      </c>
      <c r="J45" s="74"/>
      <c r="K45" s="74"/>
      <c r="L45" s="75"/>
      <c r="M45" s="22">
        <f t="shared" si="13"/>
        <v>1</v>
      </c>
      <c r="N45" s="25">
        <v>13</v>
      </c>
      <c r="O45" s="40">
        <f t="shared" si="4"/>
        <v>13</v>
      </c>
      <c r="P45" s="32" t="s">
        <v>39</v>
      </c>
      <c r="Q45" s="22">
        <f t="shared" si="14"/>
        <v>1</v>
      </c>
      <c r="R45" s="25">
        <v>13</v>
      </c>
      <c r="S45" s="40">
        <f t="shared" si="3"/>
        <v>13</v>
      </c>
      <c r="T45" s="32" t="s">
        <v>39</v>
      </c>
    </row>
    <row r="46" spans="1:20" s="1" customFormat="1" x14ac:dyDescent="0.25">
      <c r="B46" s="94"/>
      <c r="C46" s="95"/>
      <c r="D46" s="10" t="s">
        <v>2</v>
      </c>
      <c r="E46" s="80" t="s">
        <v>78</v>
      </c>
      <c r="F46" s="80"/>
      <c r="G46" s="80"/>
      <c r="H46" s="81"/>
      <c r="I46" s="76">
        <v>42627</v>
      </c>
      <c r="J46" s="76"/>
      <c r="K46" s="76"/>
      <c r="L46" s="77"/>
      <c r="M46" s="22">
        <f t="shared" si="13"/>
        <v>1</v>
      </c>
      <c r="N46" s="25">
        <v>13</v>
      </c>
      <c r="O46" s="40">
        <f t="shared" si="4"/>
        <v>13</v>
      </c>
      <c r="P46" s="32" t="s">
        <v>39</v>
      </c>
      <c r="Q46" s="22">
        <f t="shared" si="14"/>
        <v>1</v>
      </c>
      <c r="R46" s="25">
        <v>13</v>
      </c>
      <c r="S46" s="40">
        <f t="shared" si="3"/>
        <v>13</v>
      </c>
      <c r="T46" s="32" t="s">
        <v>39</v>
      </c>
    </row>
    <row r="47" spans="1:20" x14ac:dyDescent="0.25">
      <c r="A47" s="1"/>
      <c r="B47" s="94">
        <v>20</v>
      </c>
      <c r="C47" s="95" t="s">
        <v>18</v>
      </c>
      <c r="D47" s="10" t="s">
        <v>1</v>
      </c>
      <c r="E47" s="78" t="s">
        <v>77</v>
      </c>
      <c r="F47" s="78"/>
      <c r="G47" s="78"/>
      <c r="H47" s="79"/>
      <c r="I47" s="74">
        <v>42620</v>
      </c>
      <c r="J47" s="74"/>
      <c r="K47" s="74"/>
      <c r="L47" s="75"/>
      <c r="M47" s="22">
        <f t="shared" si="13"/>
        <v>1</v>
      </c>
      <c r="N47" s="25">
        <v>2</v>
      </c>
      <c r="O47" s="40">
        <f t="shared" si="4"/>
        <v>2</v>
      </c>
      <c r="P47" s="32" t="s">
        <v>39</v>
      </c>
      <c r="Q47" s="22">
        <f t="shared" si="14"/>
        <v>1</v>
      </c>
      <c r="R47" s="25">
        <v>2</v>
      </c>
      <c r="S47" s="40">
        <f t="shared" si="3"/>
        <v>2</v>
      </c>
      <c r="T47" s="32" t="s">
        <v>39</v>
      </c>
    </row>
    <row r="48" spans="1:20" x14ac:dyDescent="0.25">
      <c r="A48" s="1"/>
      <c r="B48" s="94"/>
      <c r="C48" s="95"/>
      <c r="D48" s="10" t="s">
        <v>2</v>
      </c>
      <c r="E48" s="80" t="s">
        <v>77</v>
      </c>
      <c r="F48" s="80"/>
      <c r="G48" s="80"/>
      <c r="H48" s="81"/>
      <c r="I48" s="76" t="s">
        <v>46</v>
      </c>
      <c r="J48" s="76"/>
      <c r="K48" s="76"/>
      <c r="L48" s="77"/>
      <c r="M48" s="22">
        <f t="shared" si="13"/>
        <v>1</v>
      </c>
      <c r="N48" s="25">
        <v>2</v>
      </c>
      <c r="O48" s="40">
        <f t="shared" si="4"/>
        <v>2</v>
      </c>
      <c r="P48" s="32" t="s">
        <v>39</v>
      </c>
      <c r="Q48" s="22">
        <f t="shared" si="14"/>
        <v>1</v>
      </c>
      <c r="R48" s="25">
        <v>2</v>
      </c>
      <c r="S48" s="40">
        <f t="shared" si="3"/>
        <v>2</v>
      </c>
      <c r="T48" s="32" t="s">
        <v>39</v>
      </c>
    </row>
    <row r="49" spans="1:20" s="1" customFormat="1" x14ac:dyDescent="0.25">
      <c r="B49" s="94">
        <v>21</v>
      </c>
      <c r="C49" s="95" t="s">
        <v>21</v>
      </c>
      <c r="D49" s="10" t="s">
        <v>1</v>
      </c>
      <c r="E49" s="78">
        <v>42649</v>
      </c>
      <c r="F49" s="78"/>
      <c r="G49" s="78"/>
      <c r="H49" s="79"/>
      <c r="I49" s="82">
        <v>42613</v>
      </c>
      <c r="J49" s="78"/>
      <c r="K49" s="78"/>
      <c r="L49" s="79"/>
      <c r="M49" s="22">
        <f t="shared" si="13"/>
        <v>1</v>
      </c>
      <c r="N49" s="25">
        <v>2</v>
      </c>
      <c r="O49" s="40">
        <f t="shared" si="4"/>
        <v>2</v>
      </c>
      <c r="P49" s="32" t="s">
        <v>39</v>
      </c>
      <c r="Q49" s="22">
        <f t="shared" si="14"/>
        <v>1</v>
      </c>
      <c r="R49" s="25">
        <v>2</v>
      </c>
      <c r="S49" s="40">
        <f t="shared" si="3"/>
        <v>2</v>
      </c>
      <c r="T49" s="32" t="s">
        <v>39</v>
      </c>
    </row>
    <row r="50" spans="1:20" s="1" customFormat="1" x14ac:dyDescent="0.25">
      <c r="B50" s="94"/>
      <c r="C50" s="95"/>
      <c r="D50" s="10" t="s">
        <v>2</v>
      </c>
      <c r="E50" s="80" t="s">
        <v>76</v>
      </c>
      <c r="F50" s="80"/>
      <c r="G50" s="80"/>
      <c r="H50" s="81"/>
      <c r="I50" s="84" t="s">
        <v>45</v>
      </c>
      <c r="J50" s="80"/>
      <c r="K50" s="80"/>
      <c r="L50" s="81"/>
      <c r="M50" s="22">
        <f t="shared" si="13"/>
        <v>1</v>
      </c>
      <c r="N50" s="25">
        <v>2</v>
      </c>
      <c r="O50" s="40">
        <f t="shared" si="4"/>
        <v>2</v>
      </c>
      <c r="P50" s="32" t="s">
        <v>39</v>
      </c>
      <c r="Q50" s="22">
        <f t="shared" si="14"/>
        <v>1</v>
      </c>
      <c r="R50" s="25">
        <v>2</v>
      </c>
      <c r="S50" s="40">
        <f t="shared" si="3"/>
        <v>2</v>
      </c>
      <c r="T50" s="32" t="s">
        <v>39</v>
      </c>
    </row>
    <row r="51" spans="1:20" x14ac:dyDescent="0.25">
      <c r="A51" s="1"/>
      <c r="B51" s="94">
        <v>22</v>
      </c>
      <c r="C51" s="95" t="s">
        <v>32</v>
      </c>
      <c r="D51" s="9" t="s">
        <v>1</v>
      </c>
      <c r="E51" s="78">
        <v>42649</v>
      </c>
      <c r="F51" s="78"/>
      <c r="G51" s="78"/>
      <c r="H51" s="79"/>
      <c r="I51" s="82">
        <v>42612</v>
      </c>
      <c r="J51" s="78"/>
      <c r="K51" s="78"/>
      <c r="L51" s="79"/>
      <c r="M51" s="22">
        <f t="shared" si="13"/>
        <v>1</v>
      </c>
      <c r="N51" s="25">
        <v>1</v>
      </c>
      <c r="O51" s="40">
        <f t="shared" si="4"/>
        <v>1</v>
      </c>
      <c r="P51" s="32" t="s">
        <v>39</v>
      </c>
      <c r="Q51" s="22">
        <f t="shared" si="14"/>
        <v>1</v>
      </c>
      <c r="R51" s="25">
        <v>1</v>
      </c>
      <c r="S51" s="40">
        <f t="shared" si="3"/>
        <v>1</v>
      </c>
      <c r="T51" s="32" t="s">
        <v>39</v>
      </c>
    </row>
    <row r="52" spans="1:20" x14ac:dyDescent="0.25">
      <c r="A52" s="1"/>
      <c r="B52" s="94"/>
      <c r="C52" s="95"/>
      <c r="D52" s="9" t="s">
        <v>2</v>
      </c>
      <c r="E52" s="80" t="s">
        <v>75</v>
      </c>
      <c r="F52" s="80"/>
      <c r="G52" s="80"/>
      <c r="H52" s="81"/>
      <c r="I52" s="84" t="s">
        <v>44</v>
      </c>
      <c r="J52" s="80"/>
      <c r="K52" s="80"/>
      <c r="L52" s="81"/>
      <c r="M52" s="22">
        <f t="shared" si="13"/>
        <v>1</v>
      </c>
      <c r="N52" s="25">
        <v>1</v>
      </c>
      <c r="O52" s="40">
        <f t="shared" si="4"/>
        <v>1</v>
      </c>
      <c r="P52" s="32" t="s">
        <v>39</v>
      </c>
      <c r="Q52" s="22">
        <f t="shared" si="14"/>
        <v>1</v>
      </c>
      <c r="R52" s="25">
        <v>1</v>
      </c>
      <c r="S52" s="40">
        <f t="shared" si="3"/>
        <v>1</v>
      </c>
      <c r="T52" s="32" t="s">
        <v>39</v>
      </c>
    </row>
    <row r="53" spans="1:20" x14ac:dyDescent="0.25">
      <c r="A53" s="1"/>
      <c r="B53" s="94">
        <v>23</v>
      </c>
      <c r="C53" s="95" t="s">
        <v>16</v>
      </c>
      <c r="D53" s="9" t="s">
        <v>1</v>
      </c>
      <c r="E53" s="78">
        <v>42614</v>
      </c>
      <c r="F53" s="78"/>
      <c r="G53" s="78"/>
      <c r="H53" s="79"/>
      <c r="I53" s="82">
        <v>42609</v>
      </c>
      <c r="J53" s="78"/>
      <c r="K53" s="78"/>
      <c r="L53" s="79"/>
      <c r="M53" s="22">
        <f t="shared" si="13"/>
        <v>1</v>
      </c>
      <c r="N53" s="25">
        <v>1</v>
      </c>
      <c r="O53" s="40">
        <f t="shared" si="4"/>
        <v>1</v>
      </c>
      <c r="P53" s="32" t="s">
        <v>39</v>
      </c>
      <c r="Q53" s="22">
        <f t="shared" si="14"/>
        <v>1</v>
      </c>
      <c r="R53" s="25">
        <v>1</v>
      </c>
      <c r="S53" s="40">
        <f t="shared" si="3"/>
        <v>1</v>
      </c>
      <c r="T53" s="32" t="s">
        <v>39</v>
      </c>
    </row>
    <row r="54" spans="1:20" ht="15.75" thickBot="1" x14ac:dyDescent="0.3">
      <c r="A54" s="1"/>
      <c r="B54" s="122"/>
      <c r="C54" s="123"/>
      <c r="D54" s="11" t="s">
        <v>2</v>
      </c>
      <c r="E54" s="124" t="s">
        <v>43</v>
      </c>
      <c r="F54" s="124"/>
      <c r="G54" s="124"/>
      <c r="H54" s="125"/>
      <c r="I54" s="126" t="s">
        <v>43</v>
      </c>
      <c r="J54" s="124"/>
      <c r="K54" s="124"/>
      <c r="L54" s="125"/>
      <c r="M54" s="23">
        <f>ABS((IF(E54="",1,0))-100%)</f>
        <v>1</v>
      </c>
      <c r="N54" s="26">
        <v>1</v>
      </c>
      <c r="O54" s="41">
        <f t="shared" si="2"/>
        <v>1</v>
      </c>
      <c r="P54" s="33" t="s">
        <v>39</v>
      </c>
      <c r="Q54" s="23">
        <f t="shared" si="14"/>
        <v>1</v>
      </c>
      <c r="R54" s="26">
        <v>1</v>
      </c>
      <c r="S54" s="41">
        <f t="shared" si="3"/>
        <v>1</v>
      </c>
      <c r="T54" s="33" t="s">
        <v>39</v>
      </c>
    </row>
    <row r="55" spans="1:20" ht="15.75" x14ac:dyDescent="0.25">
      <c r="A55" s="1"/>
      <c r="B55" s="6"/>
      <c r="C55" s="12"/>
      <c r="D55" s="12"/>
      <c r="E55" s="1"/>
      <c r="H55" s="1"/>
      <c r="I55" s="1"/>
      <c r="L55" s="1"/>
      <c r="M55" s="34"/>
      <c r="N55" s="35" t="s">
        <v>4</v>
      </c>
      <c r="O55" s="42">
        <f>O7+O9+O11+O13+O15+O17+O19+O21+O23+O25+O27+O29+O31+O33+O35+O37+O39+O41+O43+O45+O47+O49+O51+O53</f>
        <v>50</v>
      </c>
      <c r="P55" s="36" t="s">
        <v>39</v>
      </c>
      <c r="Q55" s="34"/>
      <c r="R55" s="35" t="s">
        <v>4</v>
      </c>
      <c r="S55" s="42">
        <f>S7+S9+S11+S13+S15+S17+S19+S21+S23+S25+S27+S29+S31+S33+S35+S37+S39+S41+S43+S45+S47+S49+S51+S53</f>
        <v>86.5</v>
      </c>
      <c r="T55" s="36" t="s">
        <v>39</v>
      </c>
    </row>
    <row r="56" spans="1:20" ht="16.5" thickBot="1" x14ac:dyDescent="0.3">
      <c r="A56" s="1"/>
      <c r="C56" s="4" t="s">
        <v>87</v>
      </c>
      <c r="D56" s="4"/>
      <c r="E56" s="2"/>
      <c r="H56" s="5" t="s">
        <v>3</v>
      </c>
      <c r="I56" s="1" t="s">
        <v>4</v>
      </c>
      <c r="L56" s="1"/>
      <c r="M56" s="24"/>
      <c r="N56" s="37" t="s">
        <v>7</v>
      </c>
      <c r="O56" s="43">
        <f>O8+O10+O12+O14+O16+O18+O20+O22+O24+O26+O28+O30+O32+O34+O36+O38+O40+O42+O44+O46+O48+O50+O52+O54</f>
        <v>50</v>
      </c>
      <c r="P56" s="38" t="s">
        <v>39</v>
      </c>
      <c r="Q56" s="24"/>
      <c r="R56" s="37" t="s">
        <v>7</v>
      </c>
      <c r="S56" s="43">
        <f>S8+S10+S12+S14+S16+S18+S20+S22+S24+S26+S28+S30+S32+S34+S36+S38+S40+S42+S44+S46+S48+S50+S52+S54</f>
        <v>86.5</v>
      </c>
      <c r="T56" s="38" t="s">
        <v>39</v>
      </c>
    </row>
    <row r="57" spans="1:20" x14ac:dyDescent="0.25">
      <c r="A57" s="1"/>
      <c r="C57" s="4" t="s">
        <v>5</v>
      </c>
      <c r="D57" s="4"/>
      <c r="E57" s="3"/>
      <c r="H57" s="5" t="s">
        <v>6</v>
      </c>
      <c r="I57" s="1" t="s">
        <v>7</v>
      </c>
      <c r="L57" s="1"/>
      <c r="M57" s="1"/>
    </row>
    <row r="58" spans="1:20" x14ac:dyDescent="0.25">
      <c r="A58" s="1"/>
      <c r="B58" s="6"/>
      <c r="C58" s="47" t="s">
        <v>47</v>
      </c>
      <c r="D58" s="1"/>
      <c r="E58" s="62"/>
      <c r="H58" s="13"/>
      <c r="I58" s="1"/>
      <c r="L58" s="1"/>
      <c r="M58" s="1"/>
    </row>
    <row r="59" spans="1:20" x14ac:dyDescent="0.25">
      <c r="A59" s="1"/>
      <c r="B59" s="6"/>
      <c r="D59" s="1"/>
      <c r="E59" s="1"/>
      <c r="H59" s="1"/>
      <c r="I59" s="1"/>
      <c r="L59" s="1"/>
      <c r="M59" s="1"/>
    </row>
  </sheetData>
  <mergeCells count="154">
    <mergeCell ref="K37:L37"/>
    <mergeCell ref="K38:L38"/>
    <mergeCell ref="K39:L39"/>
    <mergeCell ref="I37:J37"/>
    <mergeCell ref="I38:J38"/>
    <mergeCell ref="I39:J39"/>
    <mergeCell ref="G40:H40"/>
    <mergeCell ref="B3:L3"/>
    <mergeCell ref="M5:P5"/>
    <mergeCell ref="O6:P6"/>
    <mergeCell ref="I35:L35"/>
    <mergeCell ref="E36:H36"/>
    <mergeCell ref="I36:L36"/>
    <mergeCell ref="B31:B32"/>
    <mergeCell ref="C33:C34"/>
    <mergeCell ref="E31:H31"/>
    <mergeCell ref="I31:L31"/>
    <mergeCell ref="E32:H32"/>
    <mergeCell ref="I32:L32"/>
    <mergeCell ref="B25:B26"/>
    <mergeCell ref="B27:B28"/>
    <mergeCell ref="C27:C28"/>
    <mergeCell ref="E27:H27"/>
    <mergeCell ref="I27:L27"/>
    <mergeCell ref="Q4:T4"/>
    <mergeCell ref="Q5:T5"/>
    <mergeCell ref="S6:T6"/>
    <mergeCell ref="B33:B34"/>
    <mergeCell ref="C31:C32"/>
    <mergeCell ref="B39:B40"/>
    <mergeCell ref="C37:C38"/>
    <mergeCell ref="B29:B30"/>
    <mergeCell ref="C29:C30"/>
    <mergeCell ref="E29:F29"/>
    <mergeCell ref="G29:H29"/>
    <mergeCell ref="I29:J29"/>
    <mergeCell ref="K29:L29"/>
    <mergeCell ref="E30:F30"/>
    <mergeCell ref="G30:H30"/>
    <mergeCell ref="I30:J30"/>
    <mergeCell ref="K30:L30"/>
    <mergeCell ref="E37:F37"/>
    <mergeCell ref="E34:H34"/>
    <mergeCell ref="I33:L33"/>
    <mergeCell ref="I34:L34"/>
    <mergeCell ref="B35:B36"/>
    <mergeCell ref="C35:C36"/>
    <mergeCell ref="E35:H35"/>
    <mergeCell ref="E41:F41"/>
    <mergeCell ref="E42:F42"/>
    <mergeCell ref="E53:H53"/>
    <mergeCell ref="G41:H41"/>
    <mergeCell ref="G42:H42"/>
    <mergeCell ref="K21:L21"/>
    <mergeCell ref="K22:L22"/>
    <mergeCell ref="G21:H21"/>
    <mergeCell ref="G22:H22"/>
    <mergeCell ref="I21:J21"/>
    <mergeCell ref="I22:J22"/>
    <mergeCell ref="E33:H33"/>
    <mergeCell ref="K40:L40"/>
    <mergeCell ref="K41:L41"/>
    <mergeCell ref="K42:L42"/>
    <mergeCell ref="I40:J40"/>
    <mergeCell ref="E40:F40"/>
    <mergeCell ref="I41:J41"/>
    <mergeCell ref="I42:J42"/>
    <mergeCell ref="E38:F38"/>
    <mergeCell ref="E39:F39"/>
    <mergeCell ref="G37:H37"/>
    <mergeCell ref="G38:H38"/>
    <mergeCell ref="G39:H39"/>
    <mergeCell ref="I53:L53"/>
    <mergeCell ref="E54:H54"/>
    <mergeCell ref="I54:L54"/>
    <mergeCell ref="B49:B50"/>
    <mergeCell ref="C49:C50"/>
    <mergeCell ref="E49:H49"/>
    <mergeCell ref="E50:H50"/>
    <mergeCell ref="E51:H51"/>
    <mergeCell ref="E52:H52"/>
    <mergeCell ref="I50:L50"/>
    <mergeCell ref="I51:L51"/>
    <mergeCell ref="I52:L52"/>
    <mergeCell ref="I49:L49"/>
    <mergeCell ref="C47:C48"/>
    <mergeCell ref="B51:B52"/>
    <mergeCell ref="C51:C52"/>
    <mergeCell ref="B53:B54"/>
    <mergeCell ref="C53:C54"/>
    <mergeCell ref="B37:B38"/>
    <mergeCell ref="C39:C40"/>
    <mergeCell ref="B41:B42"/>
    <mergeCell ref="C41:C42"/>
    <mergeCell ref="B43:B44"/>
    <mergeCell ref="C45:C46"/>
    <mergeCell ref="B47:B48"/>
    <mergeCell ref="B45:B46"/>
    <mergeCell ref="C43:C44"/>
    <mergeCell ref="E28:H28"/>
    <mergeCell ref="I28:L28"/>
    <mergeCell ref="C25:C26"/>
    <mergeCell ref="E25:H25"/>
    <mergeCell ref="I25:L25"/>
    <mergeCell ref="E26:H26"/>
    <mergeCell ref="I26:L26"/>
    <mergeCell ref="B23:B24"/>
    <mergeCell ref="C23:C24"/>
    <mergeCell ref="E23:H23"/>
    <mergeCell ref="I23:L23"/>
    <mergeCell ref="E24:H24"/>
    <mergeCell ref="I24:L24"/>
    <mergeCell ref="B17:B18"/>
    <mergeCell ref="C17:C18"/>
    <mergeCell ref="B19:B20"/>
    <mergeCell ref="C19:C20"/>
    <mergeCell ref="B21:B22"/>
    <mergeCell ref="C21:C22"/>
    <mergeCell ref="E22:F22"/>
    <mergeCell ref="E21:F21"/>
    <mergeCell ref="C13:C14"/>
    <mergeCell ref="B15:B16"/>
    <mergeCell ref="C15:C16"/>
    <mergeCell ref="B13:B14"/>
    <mergeCell ref="M4:P4"/>
    <mergeCell ref="I4:L4"/>
    <mergeCell ref="E5:H5"/>
    <mergeCell ref="I5:L5"/>
    <mergeCell ref="E6:F6"/>
    <mergeCell ref="G6:H6"/>
    <mergeCell ref="I6:J6"/>
    <mergeCell ref="K6:L6"/>
    <mergeCell ref="C4:C6"/>
    <mergeCell ref="B4:B6"/>
    <mergeCell ref="D4:D6"/>
    <mergeCell ref="E4:H4"/>
    <mergeCell ref="B9:B10"/>
    <mergeCell ref="C9:C10"/>
    <mergeCell ref="B7:B8"/>
    <mergeCell ref="C7:C8"/>
    <mergeCell ref="B11:B12"/>
    <mergeCell ref="C11:C12"/>
    <mergeCell ref="I47:L47"/>
    <mergeCell ref="I48:L48"/>
    <mergeCell ref="I45:L45"/>
    <mergeCell ref="I46:L46"/>
    <mergeCell ref="E43:H43"/>
    <mergeCell ref="E44:H44"/>
    <mergeCell ref="E45:H45"/>
    <mergeCell ref="E46:H46"/>
    <mergeCell ref="E47:H47"/>
    <mergeCell ref="E48:H48"/>
    <mergeCell ref="I43:L43"/>
    <mergeCell ref="I44:L44"/>
  </mergeCells>
  <pageMargins left="0.7" right="0.7" top="0.75" bottom="0.75" header="0.3" footer="0.3"/>
  <pageSetup paperSize="8" scale="72" orientation="landscape" r:id="rId1"/>
  <headerFooter>
    <oddHeader>&amp;R&amp;"-,Bold"&amp;16Construcţia Variantei de Ocolire Târgu Mureş</oddHeader>
    <oddFooter>&amp;L&amp;F&amp;R&amp;T  / &amp;D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Anexa 3</vt:lpstr>
      <vt:lpstr>PASAJE</vt:lpstr>
      <vt:lpstr>Sheet2</vt:lpstr>
      <vt:lpstr>Sheet3</vt:lpstr>
      <vt:lpstr>PASAJE!Print_Area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Pop, Raul</cp:lastModifiedBy>
  <cp:lastPrinted>2018-03-07T10:55:02Z</cp:lastPrinted>
  <dcterms:created xsi:type="dcterms:W3CDTF">2016-07-20T06:26:02Z</dcterms:created>
  <dcterms:modified xsi:type="dcterms:W3CDTF">2018-03-07T10:56:47Z</dcterms:modified>
</cp:coreProperties>
</file>